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X:\! СЕТЕВОЙ РАБОЧИЙ\ИПР 2025-2030\! СВОДКИ ЗАТРАТ+421\03_IPR-ME-2\421 РИМ\"/>
    </mc:Choice>
  </mc:AlternateContent>
  <bookViews>
    <workbookView xWindow="7920" yWindow="1515" windowWidth="36180" windowHeight="12795"/>
  </bookViews>
  <sheets>
    <sheet name="Сводка затрат" sheetId="18" r:id="rId1"/>
    <sheet name="ССР" sheetId="2" r:id="rId2"/>
    <sheet name="ОСР 02-01" sheetId="3" r:id="rId3"/>
    <sheet name="ОСР 02-02" sheetId="4" r:id="rId4"/>
    <sheet name="ОСР 02-03" sheetId="5" r:id="rId5"/>
    <sheet name="ОСР 09-01" sheetId="6" r:id="rId6"/>
    <sheet name="ОСР 09-02" sheetId="7" r:id="rId7"/>
    <sheet name="ОСР 12-01" sheetId="8" r:id="rId8"/>
    <sheet name="ОСР 12-02" sheetId="9" r:id="rId9"/>
    <sheet name="ОСР 12-03" sheetId="10" r:id="rId10"/>
    <sheet name="Источники ЦИ" sheetId="11" r:id="rId11"/>
    <sheet name="ЛСР № 76Л" sheetId="12" r:id="rId12"/>
    <sheet name="ЛСР № 164Л" sheetId="13" r:id="rId13"/>
    <sheet name="ЛСР № 182Л" sheetId="14" r:id="rId14"/>
    <sheet name="РСС" sheetId="15" state="hidden" r:id="rId15"/>
    <sheet name="Контроль не превышения ОФП УНЦ" sheetId="16" state="hidden" r:id="rId16"/>
  </sheets>
  <definedNames>
    <definedName name="_def2000г" localSheetId="0">#REF!</definedName>
    <definedName name="_def2000г">#REF!</definedName>
    <definedName name="_def2001г" localSheetId="0">#REF!</definedName>
    <definedName name="_def2001г">#REF!</definedName>
    <definedName name="_def2002г" localSheetId="0">#REF!</definedName>
    <definedName name="_def2002г">#REF!</definedName>
    <definedName name="_inf2000" localSheetId="0">#REF!</definedName>
    <definedName name="_inf2000">#REF!</definedName>
    <definedName name="_inf2001" localSheetId="0">#REF!</definedName>
    <definedName name="_inf2001">#REF!</definedName>
    <definedName name="_inf2002" localSheetId="0">#REF!</definedName>
    <definedName name="_inf2002">#REF!</definedName>
    <definedName name="_inf2003" localSheetId="0">#REF!</definedName>
    <definedName name="_inf2003">#REF!</definedName>
    <definedName name="_inf2004" localSheetId="0">#REF!</definedName>
    <definedName name="_inf2004">#REF!</definedName>
    <definedName name="_inf2005" localSheetId="0">#REF!</definedName>
    <definedName name="_inf2005">#REF!</definedName>
    <definedName name="_inf2006" localSheetId="0">#REF!</definedName>
    <definedName name="_inf2006">#REF!</definedName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a04t" localSheetId="0">#REF!</definedName>
    <definedName name="a04t">#REF!</definedName>
    <definedName name="DOLL" localSheetId="0">#REF!</definedName>
    <definedName name="DOLL">#REF!</definedName>
    <definedName name="Excel_BuiltIn_Print_Area_1" localSheetId="0">#REF!</definedName>
    <definedName name="Excel_BuiltIn_Print_Area_1">#REF!</definedName>
    <definedName name="Excel_BuiltIn_Print_Area_4" localSheetId="0">#REF!</definedName>
    <definedName name="Excel_BuiltIn_Print_Area_4">#REF!</definedName>
    <definedName name="Excel_BuiltIn_Print_Area_5" localSheetId="0">#REF!</definedName>
    <definedName name="Excel_BuiltIn_Print_Area_5">#REF!</definedName>
    <definedName name="ff" localSheetId="0">#REF!</definedName>
    <definedName name="ff">#REF!</definedName>
    <definedName name="FOT" localSheetId="2">#REF!</definedName>
    <definedName name="FOT" localSheetId="3">#REF!</definedName>
    <definedName name="FOT" localSheetId="4">#REF!</definedName>
    <definedName name="FOT" localSheetId="5">#REF!</definedName>
    <definedName name="FOT" localSheetId="6">#REF!</definedName>
    <definedName name="FOT" localSheetId="7">#REF!</definedName>
    <definedName name="FOT" localSheetId="8">#REF!</definedName>
    <definedName name="FOT" localSheetId="9">#REF!</definedName>
    <definedName name="FOT" localSheetId="0">#REF!</definedName>
    <definedName name="FOT">#REF!</definedName>
    <definedName name="gggg" localSheetId="0">#REF!</definedName>
    <definedName name="gggg">#REF!</definedName>
    <definedName name="HEADER_201" localSheetId="0">#REF!</definedName>
    <definedName name="HEADER_201">#REF!</definedName>
    <definedName name="TABLE_FOOTER_201" localSheetId="0">#REF!</definedName>
    <definedName name="TABLE_FOOTER_201">#REF!</definedName>
    <definedName name="TABLE_HEADER_201" localSheetId="0">#REF!</definedName>
    <definedName name="TABLE_HEADER_201">#REF!</definedName>
    <definedName name="TABLE_ROW_201" localSheetId="0">#REF!</definedName>
    <definedName name="TABLE_ROW_201">#REF!</definedName>
    <definedName name="time" localSheetId="0">#REF!</definedName>
    <definedName name="time">#REF!</definedName>
    <definedName name="а" localSheetId="0">#REF!</definedName>
    <definedName name="а">#REF!</definedName>
    <definedName name="ааа" localSheetId="0">#REF!</definedName>
    <definedName name="ааа">#REF!</definedName>
    <definedName name="График">"Диагр. 4"</definedName>
    <definedName name="дд" localSheetId="0">#REF!</definedName>
    <definedName name="дд">#REF!</definedName>
    <definedName name="ДС" localSheetId="0">#REF!</definedName>
    <definedName name="ДС">#REF!</definedName>
    <definedName name="_xlnm.Print_Titles" localSheetId="12">'ЛСР № 164Л'!$51:$51</definedName>
    <definedName name="_xlnm.Print_Titles" localSheetId="13">'ЛСР № 182Л'!$51:$51</definedName>
    <definedName name="_xlnm.Print_Titles" localSheetId="11">'ЛСР № 76Л'!$51:$51</definedName>
    <definedName name="зз" localSheetId="0">#REF!</definedName>
    <definedName name="зз">#REF!</definedName>
    <definedName name="иии" localSheetId="0">#REF!</definedName>
    <definedName name="иии">#REF!</definedName>
    <definedName name="кк" localSheetId="0">#REF!</definedName>
    <definedName name="кк">#REF!</definedName>
    <definedName name="ллл" localSheetId="0">#REF!</definedName>
    <definedName name="ллл">#REF!</definedName>
    <definedName name="Модель2" localSheetId="0">#REF!</definedName>
    <definedName name="Модель2">#REF!</definedName>
    <definedName name="нн" localSheetId="0">#REF!</definedName>
    <definedName name="нн">#REF!</definedName>
    <definedName name="_xlnm.Print_Area" localSheetId="10">'Источники ЦИ'!$A$1:$K$65</definedName>
    <definedName name="_xlnm.Print_Area" localSheetId="15">'Контроль не превышения ОФП УНЦ'!$A$1:$K$24</definedName>
    <definedName name="_xlnm.Print_Area" localSheetId="12">'ЛСР № 164Л'!$A$1:$L$335</definedName>
    <definedName name="_xlnm.Print_Area" localSheetId="13">'ЛСР № 182Л'!$A$1:$L$290</definedName>
    <definedName name="_xlnm.Print_Area" localSheetId="11">'ЛСР № 76Л'!$A$1:$L$1606</definedName>
    <definedName name="_xlnm.Print_Area" localSheetId="14">РСС!$A$1:$U$105</definedName>
    <definedName name="_xlnm.Print_Area" localSheetId="0">'Сводка затрат'!$A$1:$C$45</definedName>
    <definedName name="ооо" localSheetId="0">#REF!</definedName>
    <definedName name="ооо">#REF!</definedName>
    <definedName name="пп" localSheetId="0">#REF!</definedName>
    <definedName name="пп">#REF!</definedName>
    <definedName name="ппп" localSheetId="0">#REF!</definedName>
    <definedName name="ппп">#REF!</definedName>
    <definedName name="ттт" localSheetId="0">#REF!</definedName>
    <definedName name="ттт">#REF!</definedName>
    <definedName name="УКС" localSheetId="0">#REF!</definedName>
    <definedName name="УКС">#REF!</definedName>
    <definedName name="ффф" localSheetId="0">#REF!</definedName>
    <definedName name="ффф">#REF!</definedName>
    <definedName name="хх" localSheetId="0">#REF!</definedName>
    <definedName name="хх">#REF!</definedName>
    <definedName name="цц" localSheetId="0">#REF!</definedName>
    <definedName name="цц">#REF!</definedName>
    <definedName name="шш" localSheetId="0">#REF!</definedName>
    <definedName name="шш">#REF!</definedName>
    <definedName name="щщ" localSheetId="0">#REF!</definedName>
    <definedName name="щщ">#REF!</definedName>
    <definedName name="ььь" localSheetId="0">#REF!</definedName>
    <definedName name="ььь">#REF!</definedName>
    <definedName name="э" localSheetId="0">#REF!</definedName>
    <definedName name="э">#REF!</definedName>
    <definedName name="юююю" localSheetId="0">#REF!</definedName>
    <definedName name="юююю">#REF!</definedName>
  </definedNames>
  <calcPr calcId="162913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" i="18" l="1"/>
  <c r="C17" i="18"/>
  <c r="C16" i="18"/>
  <c r="C15" i="18"/>
  <c r="G18" i="18"/>
  <c r="G43" i="18"/>
  <c r="I42" i="18"/>
  <c r="H42" i="18"/>
  <c r="I41" i="18"/>
  <c r="H41" i="18"/>
  <c r="I40" i="18"/>
  <c r="H40" i="18"/>
  <c r="I39" i="18"/>
  <c r="H39" i="18"/>
  <c r="I38" i="18"/>
  <c r="H38" i="18"/>
  <c r="I37" i="18"/>
  <c r="H37" i="18"/>
  <c r="I36" i="18"/>
  <c r="H36" i="18"/>
  <c r="I35" i="18"/>
  <c r="H35" i="18"/>
  <c r="I34" i="18"/>
  <c r="H34" i="18"/>
  <c r="I33" i="18"/>
  <c r="H33" i="18"/>
  <c r="I32" i="18"/>
  <c r="C32" i="18" s="1"/>
  <c r="H32" i="18"/>
  <c r="G22" i="18"/>
  <c r="C21" i="18"/>
  <c r="C42" i="18" l="1"/>
  <c r="C41" i="18"/>
  <c r="C39" i="18"/>
  <c r="C38" i="18"/>
  <c r="C37" i="18"/>
  <c r="C34" i="18"/>
  <c r="C33" i="18"/>
  <c r="C29" i="18"/>
  <c r="G20" i="18" s="1"/>
  <c r="C19" i="18"/>
  <c r="C20" i="18" s="1"/>
  <c r="C30" i="18"/>
  <c r="K43" i="18" s="1"/>
  <c r="C40" i="18"/>
  <c r="C35" i="18"/>
  <c r="C31" i="18" s="1"/>
  <c r="C43" i="18" s="1"/>
  <c r="C36" i="18"/>
  <c r="G119" i="2"/>
  <c r="H27" i="16"/>
  <c r="E27" i="16"/>
  <c r="D27" i="16"/>
  <c r="H22" i="16"/>
  <c r="I22" i="16" s="1"/>
  <c r="J22" i="16" s="1"/>
  <c r="J21" i="16"/>
  <c r="I21" i="16"/>
  <c r="H21" i="16"/>
  <c r="K21" i="16" s="1"/>
  <c r="G21" i="16"/>
  <c r="F21" i="16"/>
  <c r="E21" i="16"/>
  <c r="D21" i="16"/>
  <c r="C21" i="16"/>
  <c r="H17" i="16"/>
  <c r="G16" i="16"/>
  <c r="G17" i="16" s="1"/>
  <c r="G10" i="16"/>
  <c r="G7" i="16"/>
  <c r="O105" i="15"/>
  <c r="O104" i="15"/>
  <c r="O103" i="15"/>
  <c r="O102" i="15"/>
  <c r="O101" i="15"/>
  <c r="O100" i="15"/>
  <c r="O99" i="15"/>
  <c r="O98" i="15"/>
  <c r="O97" i="15"/>
  <c r="O96" i="15"/>
  <c r="O95" i="15"/>
  <c r="O94" i="15"/>
  <c r="O93" i="15"/>
  <c r="O92" i="15"/>
  <c r="O91" i="15"/>
  <c r="O90" i="15"/>
  <c r="O89" i="15"/>
  <c r="O88" i="15"/>
  <c r="O87" i="15"/>
  <c r="O86" i="15"/>
  <c r="O85" i="15"/>
  <c r="O84" i="15"/>
  <c r="O83" i="15"/>
  <c r="O82" i="15"/>
  <c r="O81" i="15"/>
  <c r="O80" i="15"/>
  <c r="E80" i="15" s="1"/>
  <c r="J71" i="15"/>
  <c r="I71" i="15"/>
  <c r="H71" i="15"/>
  <c r="G71" i="15"/>
  <c r="F71" i="15"/>
  <c r="J70" i="15"/>
  <c r="I70" i="15"/>
  <c r="H70" i="15"/>
  <c r="G70" i="15"/>
  <c r="F70" i="15"/>
  <c r="E70" i="15"/>
  <c r="J69" i="15"/>
  <c r="I69" i="15"/>
  <c r="H69" i="15"/>
  <c r="G69" i="15"/>
  <c r="F69" i="15"/>
  <c r="J68" i="15"/>
  <c r="I68" i="15"/>
  <c r="H68" i="15"/>
  <c r="G68" i="15"/>
  <c r="F68" i="15"/>
  <c r="E68" i="15"/>
  <c r="J67" i="15"/>
  <c r="I67" i="15"/>
  <c r="H67" i="15"/>
  <c r="G67" i="15"/>
  <c r="F67" i="15"/>
  <c r="J66" i="15"/>
  <c r="I66" i="15"/>
  <c r="H66" i="15"/>
  <c r="G66" i="15"/>
  <c r="F66" i="15"/>
  <c r="J65" i="15"/>
  <c r="I65" i="15"/>
  <c r="H65" i="15"/>
  <c r="G65" i="15"/>
  <c r="F65" i="15"/>
  <c r="E65" i="15"/>
  <c r="J64" i="15"/>
  <c r="I64" i="15"/>
  <c r="H64" i="15"/>
  <c r="G64" i="15"/>
  <c r="F64" i="15"/>
  <c r="J63" i="15"/>
  <c r="I63" i="15"/>
  <c r="H63" i="15"/>
  <c r="H72" i="15" s="1"/>
  <c r="G63" i="15"/>
  <c r="F63" i="15"/>
  <c r="E63" i="15"/>
  <c r="J58" i="15"/>
  <c r="I58" i="15" s="1"/>
  <c r="H58" i="15"/>
  <c r="G58" i="15"/>
  <c r="F58" i="15"/>
  <c r="E58" i="15"/>
  <c r="E71" i="15" s="1"/>
  <c r="J57" i="15"/>
  <c r="I57" i="15" s="1"/>
  <c r="H57" i="15"/>
  <c r="G57" i="15"/>
  <c r="F57" i="15"/>
  <c r="E57" i="15"/>
  <c r="J56" i="15"/>
  <c r="I56" i="15" s="1"/>
  <c r="H56" i="15"/>
  <c r="G56" i="15"/>
  <c r="F56" i="15"/>
  <c r="E56" i="15"/>
  <c r="E69" i="15" s="1"/>
  <c r="J55" i="15"/>
  <c r="I55" i="15" s="1"/>
  <c r="H55" i="15"/>
  <c r="G55" i="15"/>
  <c r="F55" i="15"/>
  <c r="E55" i="15"/>
  <c r="J54" i="15"/>
  <c r="I54" i="15"/>
  <c r="H54" i="15"/>
  <c r="G54" i="15"/>
  <c r="F54" i="15"/>
  <c r="E54" i="15"/>
  <c r="E67" i="15" s="1"/>
  <c r="J53" i="15"/>
  <c r="I53" i="15" s="1"/>
  <c r="H53" i="15"/>
  <c r="G53" i="15"/>
  <c r="F53" i="15"/>
  <c r="E53" i="15"/>
  <c r="E66" i="15" s="1"/>
  <c r="J52" i="15"/>
  <c r="I52" i="15" s="1"/>
  <c r="H52" i="15"/>
  <c r="G52" i="15"/>
  <c r="F52" i="15"/>
  <c r="E52" i="15"/>
  <c r="J51" i="15"/>
  <c r="I51" i="15"/>
  <c r="H51" i="15"/>
  <c r="G51" i="15"/>
  <c r="F51" i="15"/>
  <c r="E51" i="15"/>
  <c r="E64" i="15" s="1"/>
  <c r="J50" i="15"/>
  <c r="I50" i="15" s="1"/>
  <c r="H50" i="15"/>
  <c r="G50" i="15"/>
  <c r="F50" i="15"/>
  <c r="E50" i="15"/>
  <c r="O41" i="15"/>
  <c r="O40" i="15"/>
  <c r="O39" i="15"/>
  <c r="O38" i="15"/>
  <c r="J75" i="15" s="1"/>
  <c r="O37" i="15"/>
  <c r="H75" i="15" s="1"/>
  <c r="O36" i="15"/>
  <c r="G75" i="15" s="1"/>
  <c r="O35" i="15"/>
  <c r="E75" i="15" s="1"/>
  <c r="O34" i="15"/>
  <c r="I75" i="15" s="1"/>
  <c r="J33" i="15"/>
  <c r="I33" i="15"/>
  <c r="H33" i="15"/>
  <c r="M32" i="15"/>
  <c r="M33" i="15" s="1"/>
  <c r="L32" i="15"/>
  <c r="K32" i="15"/>
  <c r="K33" i="15" s="1"/>
  <c r="S18" i="15"/>
  <c r="L18" i="15"/>
  <c r="K17" i="15"/>
  <c r="S17" i="15" s="1"/>
  <c r="S16" i="15"/>
  <c r="L16" i="15"/>
  <c r="S15" i="15"/>
  <c r="L15" i="15"/>
  <c r="T14" i="15"/>
  <c r="S14" i="15"/>
  <c r="L14" i="15"/>
  <c r="R11" i="15"/>
  <c r="R20" i="15" s="1"/>
  <c r="E37" i="15" s="1"/>
  <c r="P11" i="15"/>
  <c r="I11" i="15"/>
  <c r="L11" i="15" s="1"/>
  <c r="J50" i="11"/>
  <c r="G46" i="11"/>
  <c r="J45" i="11"/>
  <c r="G41" i="11"/>
  <c r="J40" i="11"/>
  <c r="G36" i="11"/>
  <c r="J35" i="11"/>
  <c r="G31" i="11"/>
  <c r="J30" i="11"/>
  <c r="G26" i="11"/>
  <c r="J25" i="11"/>
  <c r="G21" i="11"/>
  <c r="J20" i="11"/>
  <c r="G16" i="11"/>
  <c r="J15" i="11"/>
  <c r="G11" i="11"/>
  <c r="G23" i="10"/>
  <c r="F23" i="10"/>
  <c r="E23" i="10"/>
  <c r="D23" i="10"/>
  <c r="H23" i="10" s="1"/>
  <c r="G22" i="10"/>
  <c r="F22" i="10"/>
  <c r="H22" i="10" s="1"/>
  <c r="E22" i="10"/>
  <c r="D22" i="10"/>
  <c r="H21" i="10"/>
  <c r="G20" i="10"/>
  <c r="F20" i="10"/>
  <c r="E20" i="10"/>
  <c r="D20" i="10"/>
  <c r="H20" i="10" s="1"/>
  <c r="H19" i="10"/>
  <c r="H18" i="10"/>
  <c r="G18" i="10"/>
  <c r="F18" i="10"/>
  <c r="E18" i="10"/>
  <c r="D18" i="10"/>
  <c r="G17" i="10"/>
  <c r="H17" i="10" s="1"/>
  <c r="E23" i="9"/>
  <c r="D23" i="9"/>
  <c r="G22" i="9"/>
  <c r="F22" i="9"/>
  <c r="H22" i="9" s="1"/>
  <c r="E22" i="9"/>
  <c r="D22" i="9"/>
  <c r="H21" i="9"/>
  <c r="G20" i="9"/>
  <c r="F20" i="9"/>
  <c r="E20" i="9"/>
  <c r="D20" i="9"/>
  <c r="H20" i="9" s="1"/>
  <c r="H19" i="9"/>
  <c r="G18" i="9"/>
  <c r="G23" i="9" s="1"/>
  <c r="F18" i="9"/>
  <c r="E18" i="9"/>
  <c r="D18" i="9"/>
  <c r="G17" i="9"/>
  <c r="H17" i="9" s="1"/>
  <c r="E23" i="8"/>
  <c r="D23" i="8"/>
  <c r="G22" i="8"/>
  <c r="F22" i="8"/>
  <c r="H22" i="8" s="1"/>
  <c r="E22" i="8"/>
  <c r="D22" i="8"/>
  <c r="H21" i="8"/>
  <c r="G20" i="8"/>
  <c r="F20" i="8"/>
  <c r="E20" i="8"/>
  <c r="D20" i="8"/>
  <c r="H20" i="8" s="1"/>
  <c r="H19" i="8"/>
  <c r="G18" i="8"/>
  <c r="G23" i="8" s="1"/>
  <c r="F18" i="8"/>
  <c r="F23" i="8" s="1"/>
  <c r="E18" i="8"/>
  <c r="D18" i="8"/>
  <c r="G17" i="8"/>
  <c r="H17" i="8" s="1"/>
  <c r="G23" i="7"/>
  <c r="D23" i="7"/>
  <c r="G22" i="7"/>
  <c r="F22" i="7"/>
  <c r="H22" i="7" s="1"/>
  <c r="E22" i="7"/>
  <c r="D22" i="7"/>
  <c r="H21" i="7"/>
  <c r="G20" i="7"/>
  <c r="F20" i="7"/>
  <c r="E20" i="7"/>
  <c r="E23" i="7" s="1"/>
  <c r="D20" i="7"/>
  <c r="H19" i="7"/>
  <c r="G18" i="7"/>
  <c r="F18" i="7"/>
  <c r="F23" i="7" s="1"/>
  <c r="E18" i="7"/>
  <c r="D18" i="7"/>
  <c r="G17" i="7"/>
  <c r="H17" i="7" s="1"/>
  <c r="G23" i="6"/>
  <c r="F23" i="6"/>
  <c r="E23" i="6"/>
  <c r="D23" i="6"/>
  <c r="H23" i="6" s="1"/>
  <c r="G22" i="6"/>
  <c r="F22" i="6"/>
  <c r="H22" i="6" s="1"/>
  <c r="E22" i="6"/>
  <c r="D22" i="6"/>
  <c r="H21" i="6"/>
  <c r="G20" i="6"/>
  <c r="F20" i="6"/>
  <c r="E20" i="6"/>
  <c r="D20" i="6"/>
  <c r="H20" i="6" s="1"/>
  <c r="H19" i="6"/>
  <c r="H18" i="6"/>
  <c r="G18" i="6"/>
  <c r="F18" i="6"/>
  <c r="E18" i="6"/>
  <c r="D18" i="6"/>
  <c r="G17" i="6"/>
  <c r="H17" i="6" s="1"/>
  <c r="G22" i="5"/>
  <c r="G23" i="5" s="1"/>
  <c r="F22" i="5"/>
  <c r="E21" i="5"/>
  <c r="E22" i="5" s="1"/>
  <c r="D21" i="5"/>
  <c r="D22" i="5" s="1"/>
  <c r="G20" i="5"/>
  <c r="F20" i="5"/>
  <c r="D20" i="5"/>
  <c r="E19" i="5"/>
  <c r="E20" i="5" s="1"/>
  <c r="E23" i="5" s="1"/>
  <c r="D19" i="5"/>
  <c r="D18" i="5"/>
  <c r="H18" i="5" s="1"/>
  <c r="H17" i="5"/>
  <c r="G17" i="5"/>
  <c r="G18" i="5" s="1"/>
  <c r="F17" i="5"/>
  <c r="F18" i="5" s="1"/>
  <c r="E17" i="5"/>
  <c r="E18" i="5" s="1"/>
  <c r="D17" i="5"/>
  <c r="G22" i="4"/>
  <c r="F22" i="4"/>
  <c r="E21" i="4"/>
  <c r="E22" i="4" s="1"/>
  <c r="D21" i="4"/>
  <c r="G20" i="4"/>
  <c r="F20" i="4"/>
  <c r="E19" i="4"/>
  <c r="E20" i="4" s="1"/>
  <c r="D19" i="4"/>
  <c r="D20" i="4" s="1"/>
  <c r="H20" i="4" s="1"/>
  <c r="G18" i="4"/>
  <c r="G23" i="4" s="1"/>
  <c r="F18" i="4"/>
  <c r="F23" i="4" s="1"/>
  <c r="E18" i="4"/>
  <c r="G17" i="4"/>
  <c r="F17" i="4"/>
  <c r="E17" i="4"/>
  <c r="D17" i="4"/>
  <c r="G22" i="3"/>
  <c r="F22" i="3"/>
  <c r="E21" i="3"/>
  <c r="E22" i="3" s="1"/>
  <c r="D21" i="3"/>
  <c r="H20" i="3"/>
  <c r="G20" i="3"/>
  <c r="F20" i="3"/>
  <c r="E20" i="3"/>
  <c r="D20" i="3"/>
  <c r="E19" i="3"/>
  <c r="D19" i="3"/>
  <c r="H19" i="3" s="1"/>
  <c r="E18" i="3"/>
  <c r="E23" i="3" s="1"/>
  <c r="D18" i="3"/>
  <c r="G17" i="3"/>
  <c r="G18" i="3" s="1"/>
  <c r="G23" i="3" s="1"/>
  <c r="F17" i="3"/>
  <c r="E17" i="3"/>
  <c r="D17" i="3"/>
  <c r="F115" i="2"/>
  <c r="E115" i="2"/>
  <c r="G113" i="2"/>
  <c r="F113" i="2"/>
  <c r="H113" i="2" s="1"/>
  <c r="E113" i="2"/>
  <c r="D113" i="2"/>
  <c r="G112" i="2"/>
  <c r="F112" i="2"/>
  <c r="E112" i="2"/>
  <c r="D112" i="2"/>
  <c r="H112" i="2" s="1"/>
  <c r="G111" i="2"/>
  <c r="F111" i="2"/>
  <c r="E111" i="2"/>
  <c r="D111" i="2"/>
  <c r="D115" i="2" s="1"/>
  <c r="F108" i="2"/>
  <c r="E108" i="2"/>
  <c r="D108" i="2"/>
  <c r="G106" i="2"/>
  <c r="H106" i="2" s="1"/>
  <c r="F106" i="2"/>
  <c r="E106" i="2"/>
  <c r="D106" i="2"/>
  <c r="G104" i="2"/>
  <c r="H104" i="2" s="1"/>
  <c r="G103" i="2"/>
  <c r="H103" i="2" s="1"/>
  <c r="G102" i="2"/>
  <c r="H102" i="2" s="1"/>
  <c r="F99" i="2"/>
  <c r="E99" i="2"/>
  <c r="D99" i="2"/>
  <c r="F97" i="2"/>
  <c r="E97" i="2"/>
  <c r="D97" i="2"/>
  <c r="F96" i="2"/>
  <c r="E96" i="2"/>
  <c r="D96" i="2"/>
  <c r="H96" i="2" s="1"/>
  <c r="G94" i="2"/>
  <c r="H94" i="2" s="1"/>
  <c r="G93" i="2"/>
  <c r="H93" i="2" s="1"/>
  <c r="G92" i="2"/>
  <c r="H92" i="2" s="1"/>
  <c r="H91" i="2"/>
  <c r="G91" i="2"/>
  <c r="H90" i="2"/>
  <c r="G90" i="2"/>
  <c r="G89" i="2"/>
  <c r="G96" i="2" s="1"/>
  <c r="F86" i="2"/>
  <c r="G84" i="2"/>
  <c r="F84" i="2"/>
  <c r="F83" i="2"/>
  <c r="E83" i="2"/>
  <c r="D83" i="2"/>
  <c r="H81" i="2"/>
  <c r="E81" i="2"/>
  <c r="D81" i="2"/>
  <c r="E80" i="2"/>
  <c r="D80" i="2"/>
  <c r="H80" i="2" s="1"/>
  <c r="E79" i="2"/>
  <c r="E86" i="2" s="1"/>
  <c r="D79" i="2"/>
  <c r="D86" i="2" s="1"/>
  <c r="G78" i="2"/>
  <c r="G86" i="2" s="1"/>
  <c r="G77" i="2"/>
  <c r="H77" i="2" s="1"/>
  <c r="G74" i="2"/>
  <c r="F74" i="2"/>
  <c r="G72" i="2"/>
  <c r="F72" i="2"/>
  <c r="E70" i="2"/>
  <c r="E74" i="2" s="1"/>
  <c r="D70" i="2"/>
  <c r="H70" i="2" s="1"/>
  <c r="H69" i="2"/>
  <c r="E69" i="2"/>
  <c r="D69" i="2"/>
  <c r="H68" i="2"/>
  <c r="E68" i="2"/>
  <c r="D68" i="2"/>
  <c r="G65" i="2"/>
  <c r="F65" i="2"/>
  <c r="E65" i="2"/>
  <c r="D65" i="2"/>
  <c r="H65" i="2" s="1"/>
  <c r="G60" i="2"/>
  <c r="F60" i="2"/>
  <c r="E60" i="2"/>
  <c r="D60" i="2"/>
  <c r="H60" i="2" s="1"/>
  <c r="G55" i="2"/>
  <c r="F55" i="2"/>
  <c r="E55" i="2"/>
  <c r="D55" i="2"/>
  <c r="H55" i="2" s="1"/>
  <c r="G50" i="2"/>
  <c r="F50" i="2"/>
  <c r="E50" i="2"/>
  <c r="D50" i="2"/>
  <c r="H50" i="2" s="1"/>
  <c r="G42" i="2"/>
  <c r="F42" i="2"/>
  <c r="E42" i="2"/>
  <c r="D42" i="2"/>
  <c r="H42" i="2" s="1"/>
  <c r="G41" i="2"/>
  <c r="F41" i="2"/>
  <c r="H41" i="2" s="1"/>
  <c r="E41" i="2"/>
  <c r="D41" i="2"/>
  <c r="G40" i="2"/>
  <c r="F40" i="2"/>
  <c r="E40" i="2"/>
  <c r="D40" i="2"/>
  <c r="G38" i="2"/>
  <c r="F38" i="2"/>
  <c r="E38" i="2"/>
  <c r="D38" i="2"/>
  <c r="J43" i="18" l="1"/>
  <c r="C28" i="18"/>
  <c r="Q11" i="15"/>
  <c r="Q20" i="15" s="1"/>
  <c r="E35" i="15" s="1"/>
  <c r="H59" i="15"/>
  <c r="K69" i="15"/>
  <c r="K52" i="15"/>
  <c r="G59" i="15"/>
  <c r="K57" i="15"/>
  <c r="K70" i="15"/>
  <c r="K55" i="15"/>
  <c r="K56" i="15"/>
  <c r="K58" i="15"/>
  <c r="K64" i="15"/>
  <c r="K54" i="15"/>
  <c r="K71" i="15"/>
  <c r="J72" i="15"/>
  <c r="K75" i="15"/>
  <c r="K50" i="15"/>
  <c r="J59" i="15"/>
  <c r="K67" i="15"/>
  <c r="K11" i="15"/>
  <c r="S11" i="15" s="1"/>
  <c r="S21" i="15" s="1"/>
  <c r="E34" i="15" s="1"/>
  <c r="K51" i="15"/>
  <c r="K53" i="15"/>
  <c r="G72" i="15"/>
  <c r="F23" i="9"/>
  <c r="H99" i="2"/>
  <c r="H22" i="5"/>
  <c r="F23" i="5"/>
  <c r="H115" i="2"/>
  <c r="H111" i="2"/>
  <c r="G115" i="2"/>
  <c r="H17" i="3"/>
  <c r="F18" i="3"/>
  <c r="F23" i="3" s="1"/>
  <c r="D22" i="4"/>
  <c r="H22" i="4" s="1"/>
  <c r="H21" i="4"/>
  <c r="H20" i="5"/>
  <c r="G12" i="16"/>
  <c r="D46" i="2"/>
  <c r="H86" i="2"/>
  <c r="T11" i="15"/>
  <c r="H18" i="9"/>
  <c r="E84" i="2"/>
  <c r="O42" i="15"/>
  <c r="G108" i="2"/>
  <c r="H108" i="2" s="1"/>
  <c r="K65" i="15"/>
  <c r="K63" i="15"/>
  <c r="F72" i="15"/>
  <c r="H78" i="2"/>
  <c r="E23" i="4"/>
  <c r="H23" i="9"/>
  <c r="T18" i="15"/>
  <c r="D74" i="2"/>
  <c r="H74" i="2" s="1"/>
  <c r="H38" i="2"/>
  <c r="T15" i="15"/>
  <c r="E45" i="2"/>
  <c r="E46" i="2" s="1"/>
  <c r="E51" i="2" s="1"/>
  <c r="E56" i="2" s="1"/>
  <c r="E61" i="2" s="1"/>
  <c r="E66" i="2" s="1"/>
  <c r="E75" i="2" s="1"/>
  <c r="E87" i="2" s="1"/>
  <c r="E100" i="2" s="1"/>
  <c r="E109" i="2" s="1"/>
  <c r="E117" i="2" s="1"/>
  <c r="H19" i="4"/>
  <c r="H18" i="7"/>
  <c r="H23" i="7"/>
  <c r="I59" i="15"/>
  <c r="K66" i="15"/>
  <c r="K68" i="15"/>
  <c r="H19" i="5"/>
  <c r="H18" i="8"/>
  <c r="T17" i="15"/>
  <c r="S704" i="15"/>
  <c r="H21" i="3"/>
  <c r="D22" i="3"/>
  <c r="H22" i="3" s="1"/>
  <c r="G83" i="2"/>
  <c r="H83" i="2" s="1"/>
  <c r="H18" i="3"/>
  <c r="D23" i="5"/>
  <c r="H23" i="5" s="1"/>
  <c r="P20" i="15"/>
  <c r="E36" i="15" s="1"/>
  <c r="I72" i="15"/>
  <c r="D84" i="2"/>
  <c r="H84" i="2" s="1"/>
  <c r="H79" i="2"/>
  <c r="H23" i="8"/>
  <c r="H40" i="2"/>
  <c r="D45" i="2"/>
  <c r="H45" i="2" s="1"/>
  <c r="F45" i="2"/>
  <c r="F46" i="2" s="1"/>
  <c r="F51" i="2" s="1"/>
  <c r="F56" i="2" s="1"/>
  <c r="F61" i="2" s="1"/>
  <c r="F66" i="2" s="1"/>
  <c r="F75" i="2" s="1"/>
  <c r="F87" i="2" s="1"/>
  <c r="F100" i="2" s="1"/>
  <c r="F109" i="2" s="1"/>
  <c r="D72" i="2"/>
  <c r="H72" i="2" s="1"/>
  <c r="G97" i="2"/>
  <c r="H97" i="2" s="1"/>
  <c r="G45" i="2"/>
  <c r="G46" i="2" s="1"/>
  <c r="G51" i="2" s="1"/>
  <c r="G56" i="2" s="1"/>
  <c r="G61" i="2" s="1"/>
  <c r="G66" i="2" s="1"/>
  <c r="G75" i="2" s="1"/>
  <c r="G87" i="2" s="1"/>
  <c r="E72" i="2"/>
  <c r="D18" i="4"/>
  <c r="H17" i="4"/>
  <c r="H20" i="7"/>
  <c r="T16" i="15"/>
  <c r="L33" i="15"/>
  <c r="F59" i="15"/>
  <c r="H89" i="2"/>
  <c r="G99" i="2"/>
  <c r="L17" i="15"/>
  <c r="H21" i="5"/>
  <c r="S26" i="15" l="1"/>
  <c r="S700" i="15"/>
  <c r="S20" i="15"/>
  <c r="S22" i="15"/>
  <c r="S701" i="15" s="1"/>
  <c r="K72" i="15"/>
  <c r="S23" i="15"/>
  <c r="E40" i="15" s="1"/>
  <c r="S24" i="15"/>
  <c r="E41" i="15" s="1"/>
  <c r="E79" i="15"/>
  <c r="E81" i="15" s="1"/>
  <c r="E83" i="15" s="1"/>
  <c r="E84" i="15" s="1"/>
  <c r="E42" i="15"/>
  <c r="D51" i="2"/>
  <c r="H46" i="2"/>
  <c r="K59" i="15"/>
  <c r="G11" i="16"/>
  <c r="G13" i="16"/>
  <c r="F117" i="2"/>
  <c r="E119" i="2"/>
  <c r="E120" i="2" s="1"/>
  <c r="O43" i="15"/>
  <c r="O44" i="15" s="1"/>
  <c r="D23" i="4"/>
  <c r="H23" i="4" s="1"/>
  <c r="H18" i="4"/>
  <c r="G100" i="2"/>
  <c r="G109" i="2" s="1"/>
  <c r="D23" i="3"/>
  <c r="H23" i="3" s="1"/>
  <c r="T700" i="15"/>
  <c r="T20" i="15"/>
  <c r="E39" i="15" l="1"/>
  <c r="S703" i="15"/>
  <c r="S702" i="15"/>
  <c r="E38" i="15"/>
  <c r="S706" i="15"/>
  <c r="D56" i="2"/>
  <c r="H51" i="2"/>
  <c r="E43" i="15"/>
  <c r="V9" i="15"/>
  <c r="U11" i="15" s="1"/>
  <c r="U20" i="15" s="1"/>
  <c r="E44" i="15"/>
  <c r="F119" i="2"/>
  <c r="F120" i="2" s="1"/>
  <c r="G117" i="2"/>
  <c r="I27" i="16"/>
  <c r="F27" i="16"/>
  <c r="H13" i="16"/>
  <c r="G120" i="2" l="1"/>
  <c r="D61" i="2"/>
  <c r="H56" i="2"/>
  <c r="H61" i="2" l="1"/>
  <c r="D66" i="2"/>
  <c r="H66" i="2" l="1"/>
  <c r="D75" i="2"/>
  <c r="H75" i="2" l="1"/>
  <c r="D87" i="2"/>
  <c r="D100" i="2" l="1"/>
  <c r="H87" i="2"/>
  <c r="D109" i="2" l="1"/>
  <c r="H100" i="2"/>
  <c r="H109" i="2" l="1"/>
  <c r="D117" i="2"/>
  <c r="D119" i="2" l="1"/>
  <c r="H119" i="2" s="1"/>
  <c r="D120" i="2"/>
  <c r="H120" i="2" s="1"/>
  <c r="C14" i="2" s="1"/>
  <c r="H117" i="2"/>
</calcChain>
</file>

<file path=xl/sharedStrings.xml><?xml version="1.0" encoding="utf-8"?>
<sst xmlns="http://schemas.openxmlformats.org/spreadsheetml/2006/main" count="4694" uniqueCount="1078">
  <si>
    <t>СВОДКА ЗАТРАТ</t>
  </si>
  <si>
    <t>I-335609</t>
  </si>
  <si>
    <t>Реконструкция КЛ-6 кВ фид. 13 с ПС №7 "Сандарово", в т.ч. ПИР, МО, г.о. Чехов (Программа ЭТС-Энерго) (0,2 км; 30 п.м.)</t>
  </si>
  <si>
    <t>(наименование стройки)</t>
  </si>
  <si>
    <t>Наименование расчета</t>
  </si>
  <si>
    <t>СМР, подряд, руб.</t>
  </si>
  <si>
    <t>СМР, хозспособ, руб.</t>
  </si>
  <si>
    <t>Оборудование, руб.</t>
  </si>
  <si>
    <t>ПНР, руб.</t>
  </si>
  <si>
    <t>ПИР, руб.</t>
  </si>
  <si>
    <t>ОКС, руб.</t>
  </si>
  <si>
    <t>Прочие, руб.</t>
  </si>
  <si>
    <t>Справочник НЦС</t>
  </si>
  <si>
    <t>№ п/п</t>
  </si>
  <si>
    <t>Наименование затрат</t>
  </si>
  <si>
    <t>Объектов производственного назначения, тыс. руб.</t>
  </si>
  <si>
    <t>Сметная стоимость:</t>
  </si>
  <si>
    <t>строительных и монтажных работ</t>
  </si>
  <si>
    <t>оборудования</t>
  </si>
  <si>
    <t>ПИР</t>
  </si>
  <si>
    <t>прочих затрат</t>
  </si>
  <si>
    <t>в том числе:</t>
  </si>
  <si>
    <t>ПНР</t>
  </si>
  <si>
    <t>Резерв средств на непредвиденные работы и затраты</t>
  </si>
  <si>
    <t>Прочие</t>
  </si>
  <si>
    <t>кроме того НДС</t>
  </si>
  <si>
    <t>-</t>
  </si>
  <si>
    <t>Итого сметная стоимость с НДС в ценах на дату составления расчета</t>
  </si>
  <si>
    <t>Законтрактованные объемы в твердо-фиксированной цене и собственные затраты, начисленные по факту</t>
  </si>
  <si>
    <t>в т.ч. собственные затраты, начисленные по факту и включенные в сметную стоимость</t>
  </si>
  <si>
    <t>в т.ч. собственные затраты, начисленные по факту и не включенные в сметную стоимость</t>
  </si>
  <si>
    <t>в т.ч. заактированные затраты по договорам без НДС</t>
  </si>
  <si>
    <t>в т.ч. НДС на заактированные затраты</t>
  </si>
  <si>
    <t>в т.ч. не заактированные затраты по договорам без НДС</t>
  </si>
  <si>
    <t>в т.ч. НДС на не заактированные затраты</t>
  </si>
  <si>
    <t>Не законтрактованный остаток сметной стоимости в текущих ценах с НДС</t>
  </si>
  <si>
    <t>в т.ч. услуги сторонних организаций с НДС</t>
  </si>
  <si>
    <t>в т.ч. собственные затраты</t>
  </si>
  <si>
    <t>Итого, планируемый объем финансирования капитальных вложений с учетом НДС</t>
  </si>
  <si>
    <t>В том числе на 2022 год</t>
  </si>
  <si>
    <t>В том числе на 2023 год</t>
  </si>
  <si>
    <t>В том числе на 2024 год</t>
  </si>
  <si>
    <t>В том числе на 2025 год</t>
  </si>
  <si>
    <t>В том числе на 2026 год</t>
  </si>
  <si>
    <t>В том числе на 2027 год</t>
  </si>
  <si>
    <t>В том числе на 2028 год</t>
  </si>
  <si>
    <t>Итого, полная стоимость в прогнозном уровне цен с учетом НДС</t>
  </si>
  <si>
    <t>Ответственный исполнитель:</t>
  </si>
  <si>
    <t>Цаплова М. В.</t>
  </si>
  <si>
    <t>Д.М. Молодцов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</si>
  <si>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</si>
  <si>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Форма №1</t>
  </si>
  <si>
    <t>"Утверждаю"</t>
  </si>
  <si>
    <t>Заместитель директора</t>
  </si>
  <si>
    <t xml:space="preserve"> по капитальному строительству</t>
  </si>
  <si>
    <t>филиала ПАО "Россети Московский регион"</t>
  </si>
  <si>
    <t>в т.ч. СМР , тыс. руб.</t>
  </si>
  <si>
    <t xml:space="preserve">                            _______________________________________</t>
  </si>
  <si>
    <t xml:space="preserve">в текущих ценах с НДС-18% </t>
  </si>
  <si>
    <t>Заказчик:</t>
  </si>
  <si>
    <t>ПАО "Россети Московский регион"</t>
  </si>
  <si>
    <t>(наименование организации)</t>
  </si>
  <si>
    <t>Утвержден: «_____»________________20___ г.</t>
  </si>
  <si>
    <t xml:space="preserve">Сводный сметный расчет в сумме: </t>
  </si>
  <si>
    <t>тыс. руб.</t>
  </si>
  <si>
    <t>«____»________________20___ г.</t>
  </si>
  <si>
    <t xml:space="preserve">СВОДНЫЙ СМЕТНЫЙ РАСЧЕТ СТОИМОСТИ </t>
  </si>
  <si>
    <t>(наименование проекта)</t>
  </si>
  <si>
    <t>Составлен в текущих ценах на 01.01.2025 г.</t>
  </si>
  <si>
    <t>№ пп</t>
  </si>
  <si>
    <t>Обоснование</t>
  </si>
  <si>
    <t>Наименование локальных сметных расчетов (смет), затрат</t>
  </si>
  <si>
    <t>Сметная стоимость, тыс. руб.</t>
  </si>
  <si>
    <t>строительных
работ</t>
  </si>
  <si>
    <t>монтажных работ</t>
  </si>
  <si>
    <t xml:space="preserve">оборудования </t>
  </si>
  <si>
    <t>прочих</t>
  </si>
  <si>
    <t>Всего</t>
  </si>
  <si>
    <t xml:space="preserve"> Глава 1. Подготовка территории строительства.</t>
  </si>
  <si>
    <t>Итого по Главе 1</t>
  </si>
  <si>
    <t xml:space="preserve"> Глава 2. Основные объекты строительства.</t>
  </si>
  <si>
    <t>ОБЪЕКТНЫЙ СМЕТНЫЙ РАСЧЕТ № 02-01</t>
  </si>
  <si>
    <t>Сооружение КЛ-10 кВ кабелем АПвПуг-10 -1х240/25 (1 кабель в траншее, протяжённость трассы 1 км)</t>
  </si>
  <si>
    <t>ОБЪЕКТНЫЙ СМЕТНЫЙ РАСЧЕТ № 02-02</t>
  </si>
  <si>
    <t>Сооружение ГНБ (160мм, 2 трубы)</t>
  </si>
  <si>
    <t>ОБЪЕКТНЫЙ СМЕТНЫЙ РАСЧЕТ № 02-03</t>
  </si>
  <si>
    <t>Затягивание в ГНБ кабеля 10 кВ 240мм2 СПЭ (1 км)</t>
  </si>
  <si>
    <t>Итого по Главе 2</t>
  </si>
  <si>
    <t>Итого по Главам 1-2</t>
  </si>
  <si>
    <t>Глава 3. Объекты подсобного и обслуживающего назначения.</t>
  </si>
  <si>
    <t>Итого по Главе 3</t>
  </si>
  <si>
    <t>Итого по Главам 1-3</t>
  </si>
  <si>
    <t>Глава 5. Объекты транспортного хозяйства и связи.</t>
  </si>
  <si>
    <t>Итого по Главе 5</t>
  </si>
  <si>
    <t>Итого по Главам 1-5</t>
  </si>
  <si>
    <t>Глава 6. Наружные сети и сооружения водоснабжения, водоотведения, теплоснабжения и газоснабжения.</t>
  </si>
  <si>
    <t>Итого по Главе 6</t>
  </si>
  <si>
    <t>Итого по Главам 1-6</t>
  </si>
  <si>
    <t>Глава 7. Благоустройство и озеленение территории.</t>
  </si>
  <si>
    <t>Итого по Главе 7</t>
  </si>
  <si>
    <t>Итого по Главам 1-7</t>
  </si>
  <si>
    <t>Глава 8. Временные здания и сооружения.</t>
  </si>
  <si>
    <t>Методика Минстроя России от 19.06.2020 № 332/пр п.23</t>
  </si>
  <si>
    <t>Временные здания и сооружения (Сооружение КЛ-10 кВ кабелем АПвПуг-10 -1х240/25 (1 кабель в траншее, протяжённость трассы 1 км))</t>
  </si>
  <si>
    <t>Методика Минстроя России от 19.06.2020 № 332/пр п.39.2</t>
  </si>
  <si>
    <t>Временные здания и сооружения (Сооружение ГНБ (160мм, 2 трубы))</t>
  </si>
  <si>
    <t>Временные здания и сооружения (Затягивание в ГНБ кабеля 10 кВ 240мм2 СПЭ (1 км))</t>
  </si>
  <si>
    <t>4-6</t>
  </si>
  <si>
    <t>Временные здания и сооружения</t>
  </si>
  <si>
    <t>Итого по Главе 8</t>
  </si>
  <si>
    <t>Итого по Главам 1-8</t>
  </si>
  <si>
    <t>Глава 9. Прочие работы и затраты.</t>
  </si>
  <si>
    <t>ОБЪЕКТНЫЙ СМЕТНЫЙ РАСЧЕТ № 09-01</t>
  </si>
  <si>
    <t>ПНР (Сооружение КЛ-10 кВ кабелем АПвПуг-10 -1х240/25 (1 кабель в траншее, протяжённость трассы 1 км))</t>
  </si>
  <si>
    <t>ОБЪЕКТНЫЙ СМЕТНЫЙ РАСЧЕТ № 09-02</t>
  </si>
  <si>
    <t>ПНР (Затягивание в ГНБ кабеля 10 кВ 240мм2 СПЭ (1 км))</t>
  </si>
  <si>
    <t>Методика Минстроя России от 25.05.2021 № 325/пр п.50</t>
  </si>
  <si>
    <t>Дополнительные затраты при производстве работ в зимнее время (Сооружение КЛ-10 кВ кабелем АПвПуг-10 -1х240/25 (1 кабель в траншее, протяжённость трассы 1 км))</t>
  </si>
  <si>
    <t>Дополнительные затраты при производстве работ в зимнее время (Сооружение ГНБ (160мм, 2 трубы))</t>
  </si>
  <si>
    <t>Дополнительные затраты при производстве работ в зимнее время (Затягивание в ГНБ кабеля 10 кВ 240мм2 СПЭ (1 км))</t>
  </si>
  <si>
    <t>7-8</t>
  </si>
  <si>
    <t>9-11</t>
  </si>
  <si>
    <t>Дополнительные затраты при производстве работ в зимнее время</t>
  </si>
  <si>
    <t>Итого по Главе 9</t>
  </si>
  <si>
    <t>Итого по Главам 1-9</t>
  </si>
  <si>
    <t>Глава 10. Содержание службы заказчика. Строительный контроль.</t>
  </si>
  <si>
    <t>Постановление Правительства РФ от 21.06.10 №468</t>
  </si>
  <si>
    <t>Строительный контроль 2,14% (Сооружение КЛ-10 кВ кабелем АПвПуг-10 -1х240/25 (1 кабель в траншее, протяжённость трассы 1 км))</t>
  </si>
  <si>
    <t>Строительный контроль 2,14% (Сооружение ГНБ (160мм, 2 трубы))</t>
  </si>
  <si>
    <t>Строительный контроль 2,14% (Затягивание в ГНБ кабеля 10 кВ 240мм2 СПЭ (1 км))</t>
  </si>
  <si>
    <t>Приказ ПАО "Россети МР" №612 от 01.07.2025г.</t>
  </si>
  <si>
    <t>Содержание службы заказчика-застройщика 3,93% (Сооружение КЛ-10 кВ кабелем АПвПуг-10 -1х240/25 (1 кабель в траншее, протяжённость трассы 1 км))</t>
  </si>
  <si>
    <t>Содержание службы заказчика-застройщика 3,93% (Сооружение ГНБ (160мм, 2 трубы))</t>
  </si>
  <si>
    <t>Содержание службы заказчика-застройщика 3,93% (Затягивание в ГНБ кабеля 10 кВ 240мм2 СПЭ (1 км))</t>
  </si>
  <si>
    <t>12-14</t>
  </si>
  <si>
    <t>Строительный контроль 2,14%</t>
  </si>
  <si>
    <t>15-17</t>
  </si>
  <si>
    <t>Содержание службы заказчика-застройщика 3,93%</t>
  </si>
  <si>
    <t>Итого по Главе 10</t>
  </si>
  <si>
    <t>Итого по Главам 1-10</t>
  </si>
  <si>
    <t>Глава 12. Публичный технологический и ценовой аудит, подготовка обоснования 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работы.</t>
  </si>
  <si>
    <t>ОБЪЕКТНЫЙ СМЕТНЫЙ РАСЧЕТ № 12-01</t>
  </si>
  <si>
    <t>ПИР (Сооружение КЛ-10 кВ кабелем АПвПуг-10 -1х240/25 (1 кабель в траншее, протяжённость трассы 1 км))</t>
  </si>
  <si>
    <t>ОБЪЕКТНЫЙ СМЕТНЫЙ РАСЧЕТ № 12-02</t>
  </si>
  <si>
    <t>ПИР (Сооружение ГНБ (160мм, 2 трубы))</t>
  </si>
  <si>
    <t>ОБЪЕКТНЫЙ СМЕТНЫЙ РАСЧЕТ № 12-03</t>
  </si>
  <si>
    <t>ПИР (Затягивание в ГНБ кабеля 10 кВ 240мм2 СПЭ (1 км))</t>
  </si>
  <si>
    <t>18-20</t>
  </si>
  <si>
    <t>Итого по Главе 12</t>
  </si>
  <si>
    <t>Итого по Главам 1-12</t>
  </si>
  <si>
    <t>Резерв средств на непредвиденные работы и затраты.</t>
  </si>
  <si>
    <t>Методика Минстроя России от 04.08.2020 № 421/пр п.179</t>
  </si>
  <si>
    <t>Резерв средств на непредвиденные работы и затраты (Сооружение КЛ-10 кВ кабелем АПвПуг-10 -1х240/25 (1 кабель в траншее, протяжённость трассы 1 км))</t>
  </si>
  <si>
    <t>Резерв средств на непредвиденные работы и затраты (Сооружение ГНБ (160мм, 2 трубы))</t>
  </si>
  <si>
    <t>Резерв средств на непредвиденные работы и затраты (Затягивание в ГНБ кабеля 10 кВ 240мм2 СПЭ (1 км))</t>
  </si>
  <si>
    <t>21-23</t>
  </si>
  <si>
    <t>Всего по сводному расчету г. без НДС.</t>
  </si>
  <si>
    <t>Налоговый кодекс РФ ст. 49</t>
  </si>
  <si>
    <t>НДС 20%</t>
  </si>
  <si>
    <t>Всего с НДС</t>
  </si>
  <si>
    <t>Заместитель директора департамента - начальник управления формирования стоимости</t>
  </si>
  <si>
    <t>Примечание:</t>
  </si>
  <si>
    <r>
      <t xml:space="preserve">Форма "Сводный сметный расчет стоимости строительства" и данные в столбцах 1-8 заполняются </t>
    </r>
    <r>
      <rPr>
        <u/>
        <sz val="10"/>
        <color rgb="FF000000"/>
        <rFont val="Times New Roman"/>
      </rPr>
      <t xml:space="preserve">в текущем уровне цен </t>
    </r>
    <r>
      <rPr>
        <sz val="10"/>
        <color rgb="FF000000"/>
        <rFont val="Times New Roman"/>
      </rPr>
      <t>в соответствии с Приложением 6 к приказу Минстроя России от 04.08.2020 №421.</t>
    </r>
  </si>
  <si>
    <t>Количество сводных сметных расчетов в соответствии с пунктом 40 приказа Минстроя России от 04.08.2020 № 421 разрабатывается на этап строительства, если проектной документации предусмотрено выделение этапов.</t>
  </si>
  <si>
    <t>Наименование проекта:</t>
  </si>
  <si>
    <t>Наименование сметы:</t>
  </si>
  <si>
    <t xml:space="preserve">Количество = </t>
  </si>
  <si>
    <t>км</t>
  </si>
  <si>
    <t>строительных работ</t>
  </si>
  <si>
    <t>всего</t>
  </si>
  <si>
    <t>02-01</t>
  </si>
  <si>
    <t xml:space="preserve">Итого </t>
  </si>
  <si>
    <t>ВСЕГО, в том числе:</t>
  </si>
  <si>
    <t>ОТ</t>
  </si>
  <si>
    <t>ЭМ</t>
  </si>
  <si>
    <t>МР</t>
  </si>
  <si>
    <t>НР</t>
  </si>
  <si>
    <t>СП</t>
  </si>
  <si>
    <t>оборудование</t>
  </si>
  <si>
    <t>прочие затраты</t>
  </si>
  <si>
    <t>02-02</t>
  </si>
  <si>
    <t>02-03</t>
  </si>
  <si>
    <t>09-01</t>
  </si>
  <si>
    <t>ПНР, Сооружение КЛ-10 кВ кабелем АПвПуг-10 -1х240/25 (1 кабель в траншее, протяжённость трассы 1 км)</t>
  </si>
  <si>
    <t>09-02</t>
  </si>
  <si>
    <t>ПНР, Затягивание в ГНБ кабеля 10 кВ 240мм2 СПЭ (1 км)</t>
  </si>
  <si>
    <t>12-01</t>
  </si>
  <si>
    <t>ПИР, Сооружение КЛ-10 кВ кабелем АПвПуг-10 -1х240/25 (1 кабель в траншее, протяжённость трассы 1 км)</t>
  </si>
  <si>
    <t>12-02</t>
  </si>
  <si>
    <t>ПИР, Сооружение ГНБ (160мм, 2 трубы)</t>
  </si>
  <si>
    <t>12-03</t>
  </si>
  <si>
    <t>ПИР, Затягивание в ГНБ кабеля 10 кВ 240мм2 СПЭ (1 км)</t>
  </si>
  <si>
    <t>ИСТОЧНИКИ ЦЕНОВОЙ ИНФОРМАЦИИ</t>
  </si>
  <si>
    <t>Номер расчета (ОСР)</t>
  </si>
  <si>
    <t>Наименование расчета (ОСР)</t>
  </si>
  <si>
    <t>Технические показатели</t>
  </si>
  <si>
    <t>Стоимость, в тыс.руб. без НДС</t>
  </si>
  <si>
    <t>Кол-во технологических решений</t>
  </si>
  <si>
    <t>Измеритель</t>
  </si>
  <si>
    <t>Удельная стоимость, тыс. руб. (ст.7=ст.4/ст.5)</t>
  </si>
  <si>
    <t>Наименование проекта-аналога (сметного расчета)</t>
  </si>
  <si>
    <t xml:space="preserve">Уд. стоим, в  тыс.руб. без НДС. </t>
  </si>
  <si>
    <t>Вид затрат</t>
  </si>
  <si>
    <t>Локальный сметный расчет №76Л</t>
  </si>
  <si>
    <t>Строительные работы</t>
  </si>
  <si>
    <t>Монтажные работы</t>
  </si>
  <si>
    <t>Оборудование</t>
  </si>
  <si>
    <t>Прочие работы</t>
  </si>
  <si>
    <t>Итого</t>
  </si>
  <si>
    <t>Локальный сметный расчет №164Л</t>
  </si>
  <si>
    <t>Локальный сметный расчет №182Л</t>
  </si>
  <si>
    <t>Приказ Минстроя России от 28.11.2023 № 847/пр. Методика Минстроя России от 04.08.2020 № 421/пр п.173</t>
  </si>
  <si>
    <t>Источники ценовой информации представляют собой результаты расчетов по сметам с использованием сметных нормативов и данных проектов-аналогов и является сводной таблицей сметных расчетов и обоснований.</t>
  </si>
  <si>
    <t>В столбце 1 указывается номер сметного расчета (локального сметного расчета)  (сметы разработчика, расчетной модели). Порядковые номера расчетов располагаются по возрастанию. Номера сметных расчетов не имеют отношения к номерам сметных расчетов проектов-аналогов.</t>
  </si>
  <si>
    <t>В столбце 2 указывается наименование расчета (локального сметного расчета) в соответствии с наименованиями, рекомендуемые в таблице 1 из числа перечня наименований сметных расчетов в составе обосновывающих материалов</t>
  </si>
  <si>
    <t>В столбце 3 указываются технические показатели сметного расчета и технических решений. Технические показатели и решения детализируются в зависимости от степени проработки проектной документации и наличия соответствующих обосновывающих материалов.</t>
  </si>
  <si>
    <t>В столбце 4 указывается стоимость по сметному расчету (локальному сметному расчету) в текущем уровне цен без учета временных зданий и сооружений и зимнего удорожания.</t>
  </si>
  <si>
    <t>В столбце 5 указывается количественная характеристика технологических решений.</t>
  </si>
  <si>
    <t>В столбце 6 указывается измеритель количества, указанного в столбце 5 -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</si>
  <si>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7 указывается расчетная величина удельного показателя сметного расчета как отношение затрат, указанных в столбце 4 на количественный показатель столбца 5.</t>
  </si>
  <si>
    <t>В столбце 8 указывается наименование проекта-аналога (сметного расчета) с использованием которого выполнен сметный расчет.</t>
  </si>
  <si>
    <t>При использовании данных проектов-аналогов (формировании сметных расчетов) следует учитывать следующее:</t>
  </si>
  <si>
    <t>в качестве проекта-аналога принимается проектная документация утвержденная в соответствии с градостроительной деятельностью;</t>
  </si>
  <si>
    <t>объект-аналог выбирается в отношении заявленных в столбце 3 технических показателей планируемого к реализации инвестиционного проекта;</t>
  </si>
  <si>
    <t>в качестве основы для формирования сметных расчетов принимается ведомость объемов работ проектной документации, которая пересчитывается для заданных количественных технологических решений, указанных в столбце 5, а также объемов (количества) оборудования и материалов, указанного в столбце 3 на вкладке "Цены на ОБ и МАТ".</t>
  </si>
  <si>
    <t>Smeta.RU (Terminal)  (495) 974-1589</t>
  </si>
  <si>
    <t>Наименование программного продукта</t>
  </si>
  <si>
    <t>Программа для ЭВМ «Программа: «Smeta.RU (Terminal)» версия 11»</t>
  </si>
  <si>
    <t>Наименование редакции сметных нормативов</t>
  </si>
  <si>
    <t>Приказ Минстроя России от 30.12.2021 г. № 1046/пр</t>
  </si>
  <si>
    <t>Реквизиты приказа Минстроя России об утверждении дополнений и изменений к сметным нормативам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</si>
  <si>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</si>
  <si>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</si>
  <si>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Письмо Минстроя России от 25.11.2024 № 69894-ИФ/09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</si>
  <si>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</si>
  <si>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Распоряжение Министерства экономики и финансов Московской области от 21.02.2024 г. № 24РВ-14</t>
  </si>
  <si>
    <t>Обоснование принятых текущих цен на строительные ресурсы</t>
  </si>
  <si>
    <t>ФГИС ЦС, конъюнктурный анализ</t>
  </si>
  <si>
    <t>Наименование субъекта Российской Федерации</t>
  </si>
  <si>
    <t>Наименование зоны субъекта Российской Федерации</t>
  </si>
  <si>
    <t>_Сооружение КЛ-10 кВ кабелем АПвПуг-10 -1х240 (1 кабель в траншее, протяжённость трассы 1 км) (ФСНБ-2022)</t>
  </si>
  <si>
    <t>(наименование объекта капитального строительства)</t>
  </si>
  <si>
    <t>ЛОКАЛЬНЫЙ СМЕТНЫЙ РАСЧЕТ № 76Л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</si>
  <si>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</si>
  <si>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</si>
  <si>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</si>
  <si>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</si>
  <si>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</si>
  <si>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</si>
  <si>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>Составлен(а) в текущем уровне цен на январь 2025 года</t>
  </si>
  <si>
    <t>Сметная стоимость</t>
  </si>
  <si>
    <t>Средства на оплату труда рабочих</t>
  </si>
  <si>
    <t>Средства на оплату труда машинистов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</si>
  <si>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</si>
  <si>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</si>
  <si>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</si>
  <si>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</si>
  <si>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</si>
  <si>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</si>
  <si>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</si>
  <si>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</si>
  <si>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</si>
  <si>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</si>
  <si>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</si>
  <si>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</si>
  <si>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</si>
  <si>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</si>
  <si>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</si>
  <si>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</si>
  <si>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</si>
  <si>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Раздел: Строительные работы</t>
  </si>
  <si>
    <t>Подраздел: Разборка покрытий проезжей части</t>
  </si>
  <si>
    <t>1</t>
  </si>
  <si>
    <t>ГЭСН 27-03-013-01</t>
  </si>
  <si>
    <t>Срезка поверхностного слоя асфальтобетонных дорожных покрытий на щебне марки по дробимости 1000 и более дорожными фрезами при ширине барабана 1000 мм, толщина слоя: до 5 см</t>
  </si>
  <si>
    <t>100 м2</t>
  </si>
  <si>
    <t>Объем: 2,129=212,9/100</t>
  </si>
  <si>
    <t>ОТ (ЗТ)</t>
  </si>
  <si>
    <t>1-100-27</t>
  </si>
  <si>
    <t>Затраты труда рабочих (Средний разряд - 2,7)</t>
  </si>
  <si>
    <t>ОТм(ЗТм)</t>
  </si>
  <si>
    <t>91.08.10-054</t>
  </si>
  <si>
    <t>Фрезы дорожные холодные самоходные колесные, максимальная ширина фрезерования 1000 мм</t>
  </si>
  <si>
    <t>маш.-ч</t>
  </si>
  <si>
    <t>4-100-080</t>
  </si>
  <si>
    <t>ОТм(ЗТм) Средний разряд машинистов 8</t>
  </si>
  <si>
    <t>91.13.01-001</t>
  </si>
  <si>
    <t>Машины вакуумные подметально-уборочные, вместимость бункера 7 м3</t>
  </si>
  <si>
    <t>4-100-040</t>
  </si>
  <si>
    <t>ОТм(ЗТм) Средний разряд машинистов 4</t>
  </si>
  <si>
    <t>91.13.01-032</t>
  </si>
  <si>
    <t>Машины дорожной службы (машина дорожного мастера), мощность двигателя 80 кВт (109 л.с.)</t>
  </si>
  <si>
    <t>91.13.01-038</t>
  </si>
  <si>
    <t>Машины поливомоечные, вместимость цистерны 6 м3</t>
  </si>
  <si>
    <t>91.13.01-051</t>
  </si>
  <si>
    <t>Тракторы с подметальными дорожными щетками, мощность 60 кВт (82 л.с.)</t>
  </si>
  <si>
    <t>91.14.03-003</t>
  </si>
  <si>
    <t>Автомобили-самосвалы, грузоподъемность до 15 т</t>
  </si>
  <si>
    <t>4-100-050</t>
  </si>
  <si>
    <t>ОТм(ЗТм) Средний разряд машинистов 5</t>
  </si>
  <si>
    <t>М</t>
  </si>
  <si>
    <t>01.4.02.02-1000</t>
  </si>
  <si>
    <t>Резец поворотный для дорожной фрезы с наконечником из твердого сплава, посадочный диаметр 20 мм, длина 88 мм</t>
  </si>
  <si>
    <t>ШТ</t>
  </si>
  <si>
    <t>01.7.03.01-0001</t>
  </si>
  <si>
    <t>Вода</t>
  </si>
  <si>
    <t>м3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</si>
  <si>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</si>
  <si>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</si>
  <si>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</si>
  <si>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</si>
  <si>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</si>
  <si>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</si>
  <si>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</si>
  <si>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</si>
  <si>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=</t>
  </si>
  <si>
    <t>2</t>
  </si>
  <si>
    <t>ГЭСН 27-03-008-04</t>
  </si>
  <si>
    <t>Разборка покрытий и оснований: асфальтобетонных</t>
  </si>
  <si>
    <t>100 м3</t>
  </si>
  <si>
    <t>Объем: 0,0899=8,99/100</t>
  </si>
  <si>
    <t>91.01.02-004</t>
  </si>
  <si>
    <t>Автогрейдеры среднего типа, мощность 99 кВт (135 л.с.)</t>
  </si>
  <si>
    <t>4-100-060</t>
  </si>
  <si>
    <t>ОТм(ЗТм) Средний разряд машинистов 6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</si>
  <si>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</si>
  <si>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</si>
  <si>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91.21.10-002</t>
  </si>
  <si>
    <t>Молотки отбойные пневматические при работе от передвижных компрессоров</t>
  </si>
  <si>
    <t>3</t>
  </si>
  <si>
    <t>ГЭСН 27-03-008-05</t>
  </si>
  <si>
    <t>Разборка покрытий и оснований: цементно-бетонных</t>
  </si>
  <si>
    <t>1-100-20</t>
  </si>
  <si>
    <t>Затраты труда рабочих (Средний разряд - 2)</t>
  </si>
  <si>
    <t>91.01.01-035</t>
  </si>
  <si>
    <t>Бульдозеры, мощность 79 кВт (108 л.с.)</t>
  </si>
  <si>
    <t>91.01.05-086</t>
  </si>
  <si>
    <t>Экскаваторы одноковшовые дизельные на гусеничном ходу, объем ковша 0,65 м3</t>
  </si>
  <si>
    <t>4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</si>
  <si>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</si>
  <si>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</si>
  <si>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1т груза</t>
  </si>
  <si>
    <t>Итого прямые затраты по подразделу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</si>
  <si>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</si>
  <si>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</si>
  <si>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</si>
  <si>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</si>
  <si>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</si>
  <si>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</si>
  <si>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</si>
  <si>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</si>
  <si>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</si>
  <si>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</si>
  <si>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</si>
  <si>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</si>
  <si>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</si>
  <si>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</si>
  <si>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</si>
  <si>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</si>
  <si>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</si>
  <si>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</si>
  <si>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</si>
  <si>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</si>
  <si>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</si>
  <si>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</si>
  <si>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</si>
  <si>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</si>
  <si>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</si>
  <si>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Подраздел: Разборка бордюров</t>
  </si>
  <si>
    <t>5</t>
  </si>
  <si>
    <t>ГЭСН 27-03-010-01</t>
  </si>
  <si>
    <t>Разборка бортовых камней: на бетонном основании</t>
  </si>
  <si>
    <t>100 м</t>
  </si>
  <si>
    <t>Объем: 0,4=40/100</t>
  </si>
  <si>
    <t>1-100-23</t>
  </si>
  <si>
    <t>Затраты труда рабочих (Средний разряд - 2,3)</t>
  </si>
  <si>
    <t>6</t>
  </si>
  <si>
    <t>Подраздел: Разборка покрытий тротуара</t>
  </si>
  <si>
    <t>7</t>
  </si>
  <si>
    <t>Объем: 6,525=652,5/100</t>
  </si>
  <si>
    <t>8</t>
  </si>
  <si>
    <t>Объем: 0,2005=20,05/100</t>
  </si>
  <si>
    <t>9</t>
  </si>
  <si>
    <t>Подраздел: Земляные работы</t>
  </si>
  <si>
    <t>10</t>
  </si>
  <si>
    <t>ГЭСН 01-02-057-02</t>
  </si>
  <si>
    <t>Разработка грунта вручную в траншеях глубиной до 2 м без креплений с откосами, группа грунтов: 2</t>
  </si>
  <si>
    <t>Объем: 0,05292=(5,292/100)*1</t>
  </si>
  <si>
    <t>Пр/812-001.2-1</t>
  </si>
  <si>
    <t>НР Земляные работы, выполняемые: ручным способом</t>
  </si>
  <si>
    <t>Пр/774-001.2</t>
  </si>
  <si>
    <t>СП Земляные работы, выполняемые: ручным способом</t>
  </si>
  <si>
    <t>11</t>
  </si>
  <si>
    <t>ГЭСН 01-02-061-01</t>
  </si>
  <si>
    <t>Засыпка вручную траншей, пазух котлованов и ям, группа грунтов: 1</t>
  </si>
  <si>
    <t>1-100-15</t>
  </si>
  <si>
    <t>Затраты труда рабочих (Средний разряд - 1,5)</t>
  </si>
  <si>
    <t>12</t>
  </si>
  <si>
    <t>ГЭСН 01-01-022-08</t>
  </si>
  <si>
    <t>Разработка грунта с погрузкой на автомобили-самосвалы в траншеях экскаватором «обратная лопата» с ковшом вместимостью 0,65 (0,5-1) м3, группа грунтов: 2</t>
  </si>
  <si>
    <t>1000 м3</t>
  </si>
  <si>
    <t>Объем: 0,17521=175,21/1000</t>
  </si>
  <si>
    <t>Пр/812-001.1-1</t>
  </si>
  <si>
    <t>НР Земляные работы, выполняемые: механизированным способом</t>
  </si>
  <si>
    <t>Пр/774-001.1</t>
  </si>
  <si>
    <t>СП Земляные работы, выполняемые: механизированным способом</t>
  </si>
  <si>
    <t>13</t>
  </si>
  <si>
    <t>ГЭСН 01-01-009-08</t>
  </si>
  <si>
    <t>Разработка грунта в траншеях экскаватором «обратная лопата» с ковшом вместимостью 0,65 (0,5-1) м3, группа грунтов: 2</t>
  </si>
  <si>
    <t>Объем: 0,01649=16,49/1000</t>
  </si>
  <si>
    <t>14</t>
  </si>
  <si>
    <t>Объем: 0,8216=82,16/100</t>
  </si>
  <si>
    <t>15</t>
  </si>
  <si>
    <t>ГЭСН 01-01-033-01</t>
  </si>
  <si>
    <t>Засыпка траншей и котлованов с перемещением грунта до 5 м бульдозерами мощностью: 59 кВт (80 л.с.), группа грунтов 1</t>
  </si>
  <si>
    <t>Объем: 0,06905=69,05/1000</t>
  </si>
  <si>
    <t>91.01.01-034</t>
  </si>
  <si>
    <t>Бульдозеры, мощность 59 кВт (80 л.с.)</t>
  </si>
  <si>
    <t>16</t>
  </si>
  <si>
    <t>ГЭСН 01-02-005-01</t>
  </si>
  <si>
    <t>Уплотнение грунта пневматическими трамбовками, группа грунтов: 1-2</t>
  </si>
  <si>
    <t>Объем: 0,6905=69,05/100</t>
  </si>
  <si>
    <t>1-100-30</t>
  </si>
  <si>
    <t>Затраты труда рабочих (Средний разряд - 3)</t>
  </si>
  <si>
    <t>91.08.09-023</t>
  </si>
  <si>
    <t>Трамбовки пневматические при работе от передвижных компрессорных установок</t>
  </si>
  <si>
    <t>17</t>
  </si>
  <si>
    <t>Объем: 0,2959=29,59/100</t>
  </si>
  <si>
    <t>Подраздел: Устройство трубопроводов</t>
  </si>
  <si>
    <t>18</t>
  </si>
  <si>
    <t>ГЭСН 34-02-003-02</t>
  </si>
  <si>
    <t>Устройство трубопроводов из полиэтиленовых труб: более 2 отверстий</t>
  </si>
  <si>
    <t>канал.км</t>
  </si>
  <si>
    <t>1-100-29</t>
  </si>
  <si>
    <t>Затраты труда рабочих (Средний разряд - 2,9)</t>
  </si>
  <si>
    <t>01.3.01.01-0002</t>
  </si>
  <si>
    <t>Бензин автомобильный АИ-98, АИ-95</t>
  </si>
  <si>
    <t>т</t>
  </si>
  <si>
    <t>11.1.03.01-0067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</si>
  <si>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</si>
  <si>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24.3.03.13</t>
  </si>
  <si>
    <t>Трубы полиэтиленовые</t>
  </si>
  <si>
    <t>м</t>
  </si>
  <si>
    <t>18.1</t>
  </si>
  <si>
    <t>24.3.03.13-0049</t>
  </si>
  <si>
    <t>Трубы напорные полиэтиленовые, кроме газопроводных ПЭ100, для транспортировки воды, стандартное размерное отношение SDR17, номинальный наружный диаметр 160 мм, толщина стенки 9,5 мм</t>
  </si>
  <si>
    <t>Пр/812-028.0-1</t>
  </si>
  <si>
    <t>НР Сооружения связи, радиовещания и телевидения прокладка и монтаж сетей связи</t>
  </si>
  <si>
    <t>Пр/774-028.0</t>
  </si>
  <si>
    <t>СП Сооружения связи, радиовещания и телевидения прокладка и монтаж сетей связи</t>
  </si>
  <si>
    <t>19</t>
  </si>
  <si>
    <t>24.3.05.02-0124</t>
  </si>
  <si>
    <t>Заглушка полиэтиленовая удлиненная, стандартное размерное отношение SDR11, номинальный наружный диаметр 160 мм</t>
  </si>
  <si>
    <t>20</t>
  </si>
  <si>
    <t>02.3.01.02-1104</t>
  </si>
  <si>
    <t>Песок природный для строительных работ I класс, средний</t>
  </si>
  <si>
    <t>Подраздел: Восстановление покрытий проезжей части</t>
  </si>
  <si>
    <t>21</t>
  </si>
  <si>
    <t>ГЭСН 27-04-001-01</t>
  </si>
  <si>
    <t>Устройство подстилающих и выравнивающих слоев оснований: из песка</t>
  </si>
  <si>
    <t>Объем: 0,1852=18,52/100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</si>
  <si>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</si>
  <si>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</si>
  <si>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91.08.03-030</t>
  </si>
  <si>
    <t>Катки самоходные пневмоколесные статические, масса 30 т</t>
  </si>
  <si>
    <t>02.3.01.02</t>
  </si>
  <si>
    <t>Песок для строительных работ природный</t>
  </si>
  <si>
    <t>22</t>
  </si>
  <si>
    <t>ГЭСН 27-06-002-17</t>
  </si>
  <si>
    <t>Устройство цементобетонных покрытий однослойных средствами малой механизации, толщина слоя 20 см</t>
  </si>
  <si>
    <t>1000 м2</t>
  </si>
  <si>
    <t>Объем: 0,0529=52,9/1000</t>
  </si>
  <si>
    <t>91.05.05-015</t>
  </si>
  <si>
    <t>Краны на автомобильном ходу, грузоподъемность 16 т</t>
  </si>
  <si>
    <t>91.07.04-002</t>
  </si>
  <si>
    <t>Вибраторы поверхностные</t>
  </si>
  <si>
    <t>91.08.04-021</t>
  </si>
  <si>
    <t>Котлы битумные передвижные электрические с центробежной мешалкой, объем загрузочной емкости 400 л</t>
  </si>
  <si>
    <t>91.14.02-001</t>
  </si>
  <si>
    <t>Автомобили бортовые, грузоподъемность до 5 т</t>
  </si>
  <si>
    <t>91.16.01-001</t>
  </si>
  <si>
    <t>Электростанции передвижные, мощность 2 кВт</t>
  </si>
  <si>
    <t>01.2.01.01-1026</t>
  </si>
  <si>
    <t>Битум нефтяной дорожный БНД 90/130</t>
  </si>
  <si>
    <t>01.7.20.08-0162</t>
  </si>
  <si>
    <t>Ткань мешочная, ширина 950 мм, поверхностная плотность 190 г/м2</t>
  </si>
  <si>
    <t>10 м2</t>
  </si>
  <si>
    <t>02.3.01.02-1118</t>
  </si>
  <si>
    <t>Песок природный для строительных работ II класс, средний</t>
  </si>
  <si>
    <t>11.1.03.06-0014</t>
  </si>
  <si>
    <t>Доска обрезная лиственных пород (береза), сухая, длина 2-3,75 м, все ширины, толщина 25, 32, 40 мм, сорт I</t>
  </si>
  <si>
    <t>11.1.03.06-0071</t>
  </si>
  <si>
    <t>Доска обрезная хвойных пород, естественной влажности, длина 2-6,5 м, ширина 100-250 мм, толщина 25 мм, сорт III</t>
  </si>
  <si>
    <t>12.1.02.06-0012</t>
  </si>
  <si>
    <t>Рубероид кровельный РКК-350</t>
  </si>
  <si>
    <t>м2</t>
  </si>
  <si>
    <t>14.5.04.01-0011</t>
  </si>
  <si>
    <t>Мастика бутилкаучуковая строительная для герметизации швов цементобетонных покрытий</t>
  </si>
  <si>
    <t>кг</t>
  </si>
  <si>
    <t>04.1.02.03</t>
  </si>
  <si>
    <t>Смеси бетонные тяжелого бетона для дорожных и аэродромных покрытий</t>
  </si>
  <si>
    <t>08.4.03.03</t>
  </si>
  <si>
    <t>Арматура</t>
  </si>
  <si>
    <t>11.1.03.06</t>
  </si>
  <si>
    <t>Щиты из досок</t>
  </si>
  <si>
    <t>23</t>
  </si>
  <si>
    <t>ГЭСН 27-06-002-18</t>
  </si>
  <si>
    <r>
      <t>На каждый 1 см изменения толщины слоя добавлять или исключать к норме 27-06-002-17</t>
    </r>
    <r>
      <rPr>
        <i/>
        <sz val="10"/>
        <color rgb="FF000000"/>
        <rFont val="Arial"/>
      </rPr>
      <t xml:space="preserve">
Поправки к: 
М )*3;   
ЭМ )*3;   
ЗТ )*3;   
ЗТм )*3</t>
    </r>
  </si>
  <si>
    <t>Объем: -0,0529=-52,9/1000</t>
  </si>
  <si>
    <t>24</t>
  </si>
  <si>
    <t>ГЭСН 27-06-029-01</t>
  </si>
  <si>
    <t>Устройство покрытия из горячих асфальтобетонных смесей асфальтоукладчиками второго типоразмера, толщина слоя 4 см</t>
  </si>
  <si>
    <t>1-100-32</t>
  </si>
  <si>
    <t>Затраты труда рабочих (Средний разряд - 3,2)</t>
  </si>
  <si>
    <t>91.06.03-049</t>
  </si>
  <si>
    <t>Лебедки ручные и рычажные тяговым усилием до 9,81 кН (1 т)</t>
  </si>
  <si>
    <t>91.08.01-004</t>
  </si>
  <si>
    <t>Асфальтоукладчики гусеничные, максимальная ширина укладки 5 м, скорость укладки до 30 м/мин, производительность 350 т/ч</t>
  </si>
  <si>
    <t>4-100-070</t>
  </si>
  <si>
    <t>ОТм(ЗТм) Средний разряд машинистов 7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</si>
  <si>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</si>
  <si>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</si>
  <si>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</si>
  <si>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</si>
  <si>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</si>
  <si>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</si>
  <si>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91.08.03-049</t>
  </si>
  <si>
    <t>Катки самоходные гладкие вибрационные, масса 14 т</t>
  </si>
  <si>
    <t>91.08.06-001</t>
  </si>
  <si>
    <t>Нарезчики швов, максимальная глубина резки 240 мм, мощность 17,7 кВт (24 л.с.)</t>
  </si>
  <si>
    <t>91.08.11-031</t>
  </si>
  <si>
    <t>Перегружатели асфальтовой смеси, емкость бункера до 25 т</t>
  </si>
  <si>
    <t>91.08.11-041</t>
  </si>
  <si>
    <t>Разогреватели швов инфракрасные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</si>
  <si>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</si>
  <si>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</si>
  <si>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</si>
  <si>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 МПа (20 атм), производительность 60 м3/мин</t>
  </si>
  <si>
    <t>01.2.03.07-0023</t>
  </si>
  <si>
    <t>Эмульсия битумно-дорожная</t>
  </si>
  <si>
    <t>01.7.03.01-0002</t>
  </si>
  <si>
    <t>Вода водопроводная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</si>
  <si>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</si>
  <si>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</si>
  <si>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</si>
  <si>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</si>
  <si>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</si>
  <si>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</si>
  <si>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08.1.02.11-0001</t>
  </si>
  <si>
    <t>Поковки из квадратных заготовок, масса 1,5-4,5 кг</t>
  </si>
  <si>
    <t>08.4.03.02-0002</t>
  </si>
  <si>
    <t>Сталь арматурная горячекатаная гладкая, класс A-I, диаметр 6-22 мм</t>
  </si>
  <si>
    <t>04.2.01.01</t>
  </si>
  <si>
    <t>Смеси асфальтобетонные</t>
  </si>
  <si>
    <t>24.1</t>
  </si>
  <si>
    <t>04.2.01.01-0041</t>
  </si>
  <si>
    <t>Смеси асфальтобетонные плотные крупнозернистые, тип Б, марка I</t>
  </si>
  <si>
    <t>25</t>
  </si>
  <si>
    <t>ГЭСН 27-06-030-01</t>
  </si>
  <si>
    <r>
      <t>При изменении толщины покрытия на 0,5 см добавлять или исключать: к норме 27-06-029-01</t>
    </r>
    <r>
      <rPr>
        <i/>
        <sz val="10"/>
        <color rgb="FF000000"/>
        <rFont val="Arial"/>
      </rPr>
      <t xml:space="preserve">
Поправки к: 
М )*6;   
ЭМ )*6;   
ЗТ )*6;   
ЗТм )*6</t>
    </r>
  </si>
  <si>
    <t>1-100-38</t>
  </si>
  <si>
    <t>Затраты труда рабочих (Средний разряд - 3,8)</t>
  </si>
  <si>
    <t>25.1</t>
  </si>
  <si>
    <t>26</t>
  </si>
  <si>
    <t>26.1</t>
  </si>
  <si>
    <t>27</t>
  </si>
  <si>
    <r>
      <t>При изменении толщины покрытия на 0,5 см добавлять или исключать: к норме 27-06-029-01</t>
    </r>
    <r>
      <rPr>
        <i/>
        <sz val="10"/>
        <color rgb="FF000000"/>
        <rFont val="Arial"/>
      </rPr>
      <t xml:space="preserve">
Поправки к: 
М )*4;   
ЭМ )*4;   
ЗТ )*4;   
ЗТм )*4</t>
    </r>
  </si>
  <si>
    <t>Объем: 0,2129=212,9/1000</t>
  </si>
  <si>
    <t>27.1</t>
  </si>
  <si>
    <t>28</t>
  </si>
  <si>
    <t>28.1</t>
  </si>
  <si>
    <t>04.2.01.01-0048</t>
  </si>
  <si>
    <t>Смеси асфальтобетонные плотные мелкозернистые, тип Б, марка I</t>
  </si>
  <si>
    <t>Подраздел: Восстановление бордюров</t>
  </si>
  <si>
    <t>29</t>
  </si>
  <si>
    <t>ГЭСН 27-02-010-01</t>
  </si>
  <si>
    <t>Установка бортовых камней бетонных: при цементобетонных покрытиях</t>
  </si>
  <si>
    <t>01.7.15.06-0111</t>
  </si>
  <si>
    <t>Гвозди строительные</t>
  </si>
  <si>
    <t>04.1.02.05-0006</t>
  </si>
  <si>
    <t>Смеси бетонные тяжелого бетона (БСТ), класс В15 (М200)</t>
  </si>
  <si>
    <t>04.3.01.09-0014</t>
  </si>
  <si>
    <t>Раствор готовый кладочный, цементный, М100</t>
  </si>
  <si>
    <t>11.1.03.06-0070</t>
  </si>
  <si>
    <t>Доска обрезная хвойных пород, естественной влажности, длина 2-6,5 м, ширина 100-250 мм, толщина 25 мм, сорт II</t>
  </si>
  <si>
    <t>05.2.03.03</t>
  </si>
  <si>
    <t>Камни бортовые бетонные</t>
  </si>
  <si>
    <t>29.1</t>
  </si>
  <si>
    <t>05.2.03.03-0011</t>
  </si>
  <si>
    <t>Камни бортовые бетонные марки БР, БВ, бетон В22,5 (М300)</t>
  </si>
  <si>
    <t>Подраздел: Восстановление покрытия тротуара</t>
  </si>
  <si>
    <t>30</t>
  </si>
  <si>
    <t>Объем: 0,50125=50,125/100</t>
  </si>
  <si>
    <t>30.1</t>
  </si>
  <si>
    <t>31</t>
  </si>
  <si>
    <t>ГЭСН 27-04-001-04</t>
  </si>
  <si>
    <t>Устройство подстилающих и выравнивающих слоев оснований: из щебня</t>
  </si>
  <si>
    <t>Объем: 0,2406=24,06/100</t>
  </si>
  <si>
    <t>02.2.05.04</t>
  </si>
  <si>
    <t>Щебень из плотных горных пород</t>
  </si>
  <si>
    <t>31.1</t>
  </si>
  <si>
    <t>02.2.05.04-2236</t>
  </si>
  <si>
    <t>Щебень из гравия для строительных работ М 1000, фракция 20-40 мм</t>
  </si>
  <si>
    <t>32</t>
  </si>
  <si>
    <t>Объем: 0,2005=200,5/1000</t>
  </si>
  <si>
    <t>32.1</t>
  </si>
  <si>
    <t>04.2.01.01-0042</t>
  </si>
  <si>
    <t>Смеси асфальтобетонные плотные крупнозернистые, тип Б, марка II</t>
  </si>
  <si>
    <t>33</t>
  </si>
  <si>
    <r>
      <t>При изменении толщины покрытия на 0,5 см добавлять или исключать: к норме 27-06-029-01</t>
    </r>
    <r>
      <rPr>
        <i/>
        <sz val="10"/>
        <color rgb="FF000000"/>
        <rFont val="Arial"/>
      </rPr>
      <t xml:space="preserve">
Поправки к: 
ЭМ )*4;   
ЗТ )*4;   
ЗТм )*4</t>
    </r>
  </si>
  <si>
    <t>33.1</t>
  </si>
  <si>
    <t>34</t>
  </si>
  <si>
    <t>Объем: 0,6525=652,5/1000</t>
  </si>
  <si>
    <t>34.1</t>
  </si>
  <si>
    <t>Подраздел: Покрытие кабелей огнезащитным составом</t>
  </si>
  <si>
    <t>35</t>
  </si>
  <si>
    <t>ГЭСН 26-02-022-01</t>
  </si>
  <si>
    <t>Огнезащитное покрытие толщиной слоя 1 мм кабелей и проводов</t>
  </si>
  <si>
    <t>Объем: 0,0666=6,66/100</t>
  </si>
  <si>
    <t>1-100-35</t>
  </si>
  <si>
    <t>Затраты труда рабочих (Средний разряд - 3,5)</t>
  </si>
  <si>
    <t>91.21.01-012</t>
  </si>
  <si>
    <t>Агрегаты окрасочные высокого давления для окраски поверхностей конструкций, мощность 1 кВт</t>
  </si>
  <si>
    <t>01.7.07.08-0003</t>
  </si>
  <si>
    <t>Мыло хозяйственное твердое 72 %</t>
  </si>
  <si>
    <t>01.7.20.08-0051</t>
  </si>
  <si>
    <t>Ветошь хлопчатобумажная цветная</t>
  </si>
  <si>
    <t>14.2.02.03</t>
  </si>
  <si>
    <t>Краска огнезащитная</t>
  </si>
  <si>
    <t>35.1</t>
  </si>
  <si>
    <t>14.2.02.03-0028</t>
  </si>
  <si>
    <t>Краска огнезащитная однокомпонентная на органической основе вспучивающегося типа для защиты кабельных линий, температура нанесения от -25 до +30 °C, температура эксплуатации от -50 до +40 °C, плотность 1,28-1,34 г/см3, расход 1,0 кг/м2 на толщину покрытия 0,6 мм, цвет белый</t>
  </si>
  <si>
    <t>Пр/812-020.0-1</t>
  </si>
  <si>
    <t>НР Теплоизоляционные работы</t>
  </si>
  <si>
    <t>Пр/774-020.0</t>
  </si>
  <si>
    <t>СП Теплоизоляционные работы</t>
  </si>
  <si>
    <t>Итого прямые затраты по разделу</t>
  </si>
  <si>
    <t>Раздел: Устройство газона</t>
  </si>
  <si>
    <t>36</t>
  </si>
  <si>
    <t>ГЭСН 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</si>
  <si>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</si>
  <si>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Объем: 4,22=422/100</t>
  </si>
  <si>
    <t>1-100-22</t>
  </si>
  <si>
    <t>Затраты труда рабочих (Средний разряд - 2,2)</t>
  </si>
  <si>
    <t>16.2.01.02</t>
  </si>
  <si>
    <t>Земля растительная</t>
  </si>
  <si>
    <t>36.1</t>
  </si>
  <si>
    <t>16.2.01.02-0001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</si>
  <si>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</si>
  <si>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</si>
  <si>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</si>
  <si>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</si>
  <si>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37</t>
  </si>
  <si>
    <t>ГЭСН 47-01-046-03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</si>
  <si>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</si>
  <si>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t>Объем: 3,165=316,5/100</t>
  </si>
  <si>
    <t>91.12.08-051</t>
  </si>
  <si>
    <t>Катки прицепные кольчатые 2 т</t>
  </si>
  <si>
    <t>91.15.03-014</t>
  </si>
  <si>
    <t>Тракторы на пневмоколесном ходу, мощность 59 кВт (80 л.с.)</t>
  </si>
  <si>
    <t>37.1</t>
  </si>
  <si>
    <t>38</t>
  </si>
  <si>
    <t>ГЭСН 47-01-046-05</t>
  </si>
  <si>
    <t>На каждые 5 см изменения толщины слоя добавлять или исключать к нормам с 47-01-046-01 по 47-01-046-04</t>
  </si>
  <si>
    <t>Объем: -4,22=-422/100</t>
  </si>
  <si>
    <t>39</t>
  </si>
  <si>
    <t>ГЭСН 47-01-046-06</t>
  </si>
  <si>
    <t>Посев газонов партерных, мавританских и обыкновенных вручную</t>
  </si>
  <si>
    <t>2-100-02</t>
  </si>
  <si>
    <t>Рабочий 2 разряда</t>
  </si>
  <si>
    <t>чел.-ч</t>
  </si>
  <si>
    <t>2-100-03</t>
  </si>
  <si>
    <t>Рабочий 3 разряда</t>
  </si>
  <si>
    <t>16.2.02.07</t>
  </si>
  <si>
    <t>Семена газонных трав</t>
  </si>
  <si>
    <t>39.1</t>
  </si>
  <si>
    <t>16.2.02.07-0161</t>
  </si>
  <si>
    <t>Семена газонных трав (смесь Городская)</t>
  </si>
  <si>
    <t>Раздел: Монтажные работы</t>
  </si>
  <si>
    <t>40</t>
  </si>
  <si>
    <t>ГЭСНм 08-02-142-01</t>
  </si>
  <si>
    <t>Устройство постели при одном кабеле в траншее</t>
  </si>
  <si>
    <t>Объем: 8,75=875/100</t>
  </si>
  <si>
    <t>40.1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</si>
  <si>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</si>
  <si>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</si>
  <si>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Пр/812-049.3-1</t>
  </si>
  <si>
    <t>НР Электротехнические установки: на других объектах</t>
  </si>
  <si>
    <t>Пр/774-049.3</t>
  </si>
  <si>
    <t>СП Электротехнические установки: на других объектах</t>
  </si>
  <si>
    <t>41</t>
  </si>
  <si>
    <t>ГЭСНм 08-02-141-02</t>
  </si>
  <si>
    <t>Кабель до 35 кВ в готовых траншеях без покрытий, масса 1 м: свыше 1 до 2 кг</t>
  </si>
  <si>
    <t>Объем: 26,25=875*3/100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</si>
  <si>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</si>
  <si>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</si>
  <si>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</si>
  <si>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</si>
  <si>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</si>
  <si>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</si>
  <si>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</si>
  <si>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08.3.07.01-0052</t>
  </si>
  <si>
    <t>Прокат стальной горячекатаный полосовой, марки стали Ст3сп, Ст3пс, размеры 50х5 мм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</si>
  <si>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</si>
  <si>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</si>
  <si>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14.4.02.04-0142</t>
  </si>
  <si>
    <t>Краска масляная МА-0115, мумия, сурик железный</t>
  </si>
  <si>
    <t>14.4.03.03-0002</t>
  </si>
  <si>
    <t>Лак битумный БТ-123</t>
  </si>
  <si>
    <t>41.1</t>
  </si>
  <si>
    <t>42</t>
  </si>
  <si>
    <t>ГЭСНм 08-02-143-03</t>
  </si>
  <si>
    <t>Покрытие кабеля, проложенного в траншее: плитами одного кабеля</t>
  </si>
  <si>
    <t>42.1</t>
  </si>
  <si>
    <t>43</t>
  </si>
  <si>
    <t>ГЭСНм 08-02-148-02</t>
  </si>
  <si>
    <t>Кабель до 35 кВ в проложенных трубах, блоках и коробах, масса 1 м кабеля: до 2 кг</t>
  </si>
  <si>
    <t>Объем: 3,15=105*3/100</t>
  </si>
  <si>
    <t>10.3.02.03-0011</t>
  </si>
  <si>
    <t>Припои оловянно-свинцовые бессурьмянистые, марка ПОС30</t>
  </si>
  <si>
    <t>43.1</t>
  </si>
  <si>
    <t>44</t>
  </si>
  <si>
    <t>ГЭСНм 08-02-145-02</t>
  </si>
  <si>
    <t>Кабель до 35 кВ, прокладываемый по дну канала без креплений, масса 1 м кабеля: до 2 кг</t>
  </si>
  <si>
    <t>Объем: 0,6=20*3/100</t>
  </si>
  <si>
    <t>44.1</t>
  </si>
  <si>
    <t>45</t>
  </si>
  <si>
    <t>ГЭСНм 08-02-235-01</t>
  </si>
  <si>
    <t>Муфта соединительная для одножильного экранированного кабеля с изоляцией из сшитого полиэтилена, напряжением: до 10 кВ</t>
  </si>
  <si>
    <t>2-100-04</t>
  </si>
  <si>
    <t>Рабочий 4 разряда</t>
  </si>
  <si>
    <t>2-100-05</t>
  </si>
  <si>
    <t>Рабочий 5 разряда</t>
  </si>
  <si>
    <t>91.17.04-091</t>
  </si>
  <si>
    <t>Горелки газовые инжекторные</t>
  </si>
  <si>
    <t>01.3.01.01-0001</t>
  </si>
  <si>
    <t>Бензин авиационный Б-70</t>
  </si>
  <si>
    <t>01.3.02.09-0022</t>
  </si>
  <si>
    <t>Пропан-бутан смесь техническая</t>
  </si>
  <si>
    <t>01.7.17.11-0013</t>
  </si>
  <si>
    <t>Шкурка шлифовальная на тканевой основе водостойкая</t>
  </si>
  <si>
    <t>45.1</t>
  </si>
  <si>
    <t>46</t>
  </si>
  <si>
    <t>ГЭСНм 08-02-235-03</t>
  </si>
  <si>
    <t>Муфта концевая для одножильного экранированного кабеля с изоляцией из сшитого полиэтилена, напряжением: до 10 кВ</t>
  </si>
  <si>
    <t>46.1</t>
  </si>
  <si>
    <t>47</t>
  </si>
  <si>
    <t>ГЭСНм 10-06-034-28</t>
  </si>
  <si>
    <t>Герметизация канала кабельной канализации: занятого</t>
  </si>
  <si>
    <t>канал</t>
  </si>
  <si>
    <t>1-100-37</t>
  </si>
  <si>
    <t>Затраты труда рабочих (Средний разряд - 3,7)</t>
  </si>
  <si>
    <t>01.7.14.01-0002</t>
  </si>
  <si>
    <t>Герметик пенополиуретановый (пена монтажная) универсальный, объем 1000 мл</t>
  </si>
  <si>
    <t>47.1</t>
  </si>
  <si>
    <t>Пр/812-051.1-1</t>
  </si>
  <si>
    <t>НР Оборудование связи: прокладка и монтаж сетей связи</t>
  </si>
  <si>
    <t>Пр/774-051.1</t>
  </si>
  <si>
    <t>СП Оборудование связи: прокладка и монтаж сетей связи</t>
  </si>
  <si>
    <t>Раздел: Материалы, неучтённые единичными расценками</t>
  </si>
  <si>
    <t>48</t>
  </si>
  <si>
    <t>49</t>
  </si>
  <si>
    <t>РМР/МВ/03/ВН-159 от 10.04.2025</t>
  </si>
  <si>
    <r>
      <t>Кабель АПвПуг -10-1х240/50</t>
    </r>
    <r>
      <rPr>
        <i/>
        <sz val="11"/>
        <color rgb="FF000000"/>
        <rFont val="Arial"/>
      </rPr>
      <t xml:space="preserve">
1 121,95 = 1 099,95 +  2% Заг.скл</t>
    </r>
  </si>
  <si>
    <t>Объем: 3060=3000*1,02</t>
  </si>
  <si>
    <t>50</t>
  </si>
  <si>
    <t>20.2.02.07-1018</t>
  </si>
  <si>
    <t>Плита из полимернаполненной композиции на основе волластонита для закрытия кабеля ПЗК, размеры 480х360 мм</t>
  </si>
  <si>
    <t>51</t>
  </si>
  <si>
    <t>20.2.09.02-1033</t>
  </si>
  <si>
    <t>Уплотнитель кабельных проходов термоусаживаемый, диаметр растяжки 130 мм, диаметр после усадки 28 мм</t>
  </si>
  <si>
    <t>52</t>
  </si>
  <si>
    <t>20.2.09.08-1151</t>
  </si>
  <si>
    <t>Муфта кабельная концевая с болтовыми наконечниками, термоусаживаемая внутренней установки на напряжение до 10 кВ для одножильных экранированных кабелей с изоляцией из сшитого полиэтилена, сечением жил 150-240 мм2</t>
  </si>
  <si>
    <t>53</t>
  </si>
  <si>
    <t>20.2.09.04-0010</t>
  </si>
  <si>
    <t>Муфта термоусаживаемая соединительная для кабеля с полиэтиленовой или бумажной изоляцией на напряжение до 10 кВ, марка СТп-10-3х(150-240) мм2</t>
  </si>
  <si>
    <t>Раздел: Транспортные расходы</t>
  </si>
  <si>
    <t>54</t>
  </si>
  <si>
    <t>02-15-1-01-0020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</si>
  <si>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</si>
  <si>
    <t>Объем: 464,443=262,815+201,628</t>
  </si>
  <si>
    <t>Раздел: Пусконаладочные работы</t>
  </si>
  <si>
    <t>55</t>
  </si>
  <si>
    <t>ГЭСНп 01-12-027-01</t>
  </si>
  <si>
    <t>Испытание кабеля силового длиной до 500 м напряжением: до 10 кВ</t>
  </si>
  <si>
    <t>испытание</t>
  </si>
  <si>
    <t>3-200-03</t>
  </si>
  <si>
    <t>Инженер III категории</t>
  </si>
  <si>
    <t>Пр/812-083.0-1</t>
  </si>
  <si>
    <t>НР Пусконаладочные работы</t>
  </si>
  <si>
    <t>Пр/774-083.0</t>
  </si>
  <si>
    <t>СП Пусконаладочные работы</t>
  </si>
  <si>
    <t>56</t>
  </si>
  <si>
    <t>ГЭСНп 01-12-027-04</t>
  </si>
  <si>
    <t>За каждые последующие 500 м испытания силового кабеля напряжением: до 10 кВ добавлять к норме 01-12-027-01</t>
  </si>
  <si>
    <t>500 м кабеля</t>
  </si>
  <si>
    <t>Объем: 1=500/500</t>
  </si>
  <si>
    <t>57</t>
  </si>
  <si>
    <t>ГЭСНп 01-11-024-02</t>
  </si>
  <si>
    <t>Фазировка электрической линии или трансформатора с сетью напряжением: свыше 1 кВ</t>
  </si>
  <si>
    <t>2-100-06</t>
  </si>
  <si>
    <t>Рабочий 6 разряда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</si>
  <si>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</si>
  <si>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</si>
  <si>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</si>
  <si>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</si>
  <si>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</si>
  <si>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</si>
  <si>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</si>
  <si>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</si>
  <si>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</si>
  <si>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</si>
  <si>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</si>
  <si>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</si>
  <si>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</si>
  <si>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</si>
  <si>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</si>
  <si>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</si>
  <si>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>ПНР "вхолостую"</t>
  </si>
  <si>
    <t xml:space="preserve">      Электротехнические устройства</t>
  </si>
  <si>
    <t>Мет. 421/пр. 04.08.20. пр. 8; п.1</t>
  </si>
  <si>
    <t xml:space="preserve">         вхолостую(по стр. 55-57)</t>
  </si>
  <si>
    <t>ПНР "под нагрузкой"</t>
  </si>
  <si>
    <t xml:space="preserve">         под нагрузкой(по стр. 55-57)</t>
  </si>
  <si>
    <t>Московская область</t>
  </si>
  <si>
    <t>ЛСР № 164Л Строительство ГНБ 2-мя трубами 160мм2</t>
  </si>
  <si>
    <t xml:space="preserve">ЛОКАЛЬНЫЙ СМЕТНЫЙ РАСЧЕТ № Новая локальная смета </t>
  </si>
  <si>
    <t>Раздел: Раздел: Земляные работы</t>
  </si>
  <si>
    <t>Объем: 0,9=(90/100)*1</t>
  </si>
  <si>
    <t>Раздел: Раздел: Закрытый переход 1 скв. 2 тр.</t>
  </si>
  <si>
    <t>ГЭСН 04-01-079-02</t>
  </si>
  <si>
    <t>Монтаж установки горизонтально направленного бурения: с тяговым усилием 50 тс (500 кН)</t>
  </si>
  <si>
    <t>1-100-40</t>
  </si>
  <si>
    <t>Затраты труда рабочих (Средний разряд - 4)</t>
  </si>
  <si>
    <t>91.04.01-031</t>
  </si>
  <si>
    <t>Машины бурильно-крановые на автомобильном ходу, диаметр бурения до 800 мм, глубина бурения до 5 м</t>
  </si>
  <si>
    <t>91.04.02-032</t>
  </si>
  <si>
    <t>Установки направленного бурения для бестраншейной прокладки, тяговое усилие 500 кН</t>
  </si>
  <si>
    <t>Пр/812-004.0-1</t>
  </si>
  <si>
    <t>НР Скважины</t>
  </si>
  <si>
    <t>Пр/774-004.0</t>
  </si>
  <si>
    <t>СП Скважины</t>
  </si>
  <si>
    <t>ГЭСН 04-01-080-02</t>
  </si>
  <si>
    <t>Демонтаж установки горизонтально направленного бурения: с тяговым усилием 50 тс (500 кН)</t>
  </si>
  <si>
    <t>ГЭСН 04-01-086-03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</si>
  <si>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50 тс (500 кН): для труб Dу=400 мм длиной до 400 м</t>
  </si>
  <si>
    <t>1-100-47</t>
  </si>
  <si>
    <t>Затраты труда рабочих (Средний разряд - 4,7)</t>
  </si>
  <si>
    <t>91.07.06-001</t>
  </si>
  <si>
    <t>Комплексы бентонито-смесительные на базе автомобиля, объем бункера 14,5 м3</t>
  </si>
  <si>
    <t>91.10.05-004</t>
  </si>
  <si>
    <t>Трубоукладчики, номинальная грузоподъемность 6,3 т</t>
  </si>
  <si>
    <t>91.13.03-041</t>
  </si>
  <si>
    <t>Автоцистерны, объем 8 м3</t>
  </si>
  <si>
    <t>91.19.01-001</t>
  </si>
  <si>
    <t>Машины илососные, объем цистерны для ила до 7 м3</t>
  </si>
  <si>
    <t>91.21.22-231</t>
  </si>
  <si>
    <t>Мотопомпы бензиновые производительностью 54 м3/час, высота подъема 26 м, глубина всасывания 8 м</t>
  </si>
  <si>
    <t>01.3.01.06-0034</t>
  </si>
  <si>
    <t>Смазка медно-графитовая</t>
  </si>
  <si>
    <t>01.3.05.23-0171</t>
  </si>
  <si>
    <t>Сода кальцинированная (натрий углекислый) техническая</t>
  </si>
  <si>
    <t>01.4.03.01</t>
  </si>
  <si>
    <t>Порошки бентонитовые</t>
  </si>
  <si>
    <t>01.4.03.03</t>
  </si>
  <si>
    <t>Материалы для стабилизации буровых скважин</t>
  </si>
  <si>
    <t>5.1</t>
  </si>
  <si>
    <t>01.4.03.01-0009</t>
  </si>
  <si>
    <t>Порошок (глинопорошок) бентонитовый для приготовления буровых растворов, выход раствора 20,0-23,0 м3/т</t>
  </si>
  <si>
    <t>5.2</t>
  </si>
  <si>
    <t>01.4.03.03-0036</t>
  </si>
  <si>
    <t>Состав полимерный для кондиционирования грунтов глинистых, плотность 1,04 г/см3 при температуре +20 °C</t>
  </si>
  <si>
    <t>24.4.01.03-0022</t>
  </si>
  <si>
    <t>Трубы полимерные гладкие трехслойные для прокладки кабельных линий до 500 кВ, внешний слой сигнальный, основной слой неокрашенный, внутренний слой с пониженным коэффициентом трения, термостойкость 95 °С, кольцевая жесткость SN32, предельное усилие протяжки F110, диаметр 160 мм, толщина стенки 11,0 мм</t>
  </si>
  <si>
    <t>ГЭСН 24-02-001-11</t>
  </si>
  <si>
    <t>Сварка полиэтиленовых труб "встык" нагревательным элементом при автоматическом управлении процессом сварки, диаметр труб: свыше 110 до 160 мм</t>
  </si>
  <si>
    <t>соединение</t>
  </si>
  <si>
    <t>1-100-36</t>
  </si>
  <si>
    <t>Средний разряд работы 3,6</t>
  </si>
  <si>
    <t>91.17.04-053</t>
  </si>
  <si>
    <t>Аппараты с автоматическим управлением процессом сварки "встык" пластмассовых труб диаметром до 160 мм</t>
  </si>
  <si>
    <t>01.3.01.07-0009</t>
  </si>
  <si>
    <t>Спирт этиловый ректификованный технический, сорт I</t>
  </si>
  <si>
    <t>Пр/812-018.0-1</t>
  </si>
  <si>
    <t>НР Наружные сети водопровода, канализации, теплоснабжения, газопроводы</t>
  </si>
  <si>
    <t>Пр/774-018.0</t>
  </si>
  <si>
    <t>СП Наружные сети водопровода, канализации, теплоснабжения, газопроводы</t>
  </si>
  <si>
    <t>ГЭСНм 10-06-034-27</t>
  </si>
  <si>
    <t>Герметизация канала кабельной канализации: свободного</t>
  </si>
  <si>
    <t>Средний разряд работы 4,0</t>
  </si>
  <si>
    <t>8.1</t>
  </si>
  <si>
    <t>Средний разряд работы 3,7</t>
  </si>
  <si>
    <t>10.1</t>
  </si>
  <si>
    <t>ЛСР № 182Л Затягивание в ГНБ КЛ 10 240 мм2 СПЭ</t>
  </si>
  <si>
    <t>Раздел: Раздел: Монтажные работы</t>
  </si>
  <si>
    <t>Объем: 30=1000*3/100</t>
  </si>
  <si>
    <t>Средний разряд работы 3,8</t>
  </si>
  <si>
    <t>1.1</t>
  </si>
  <si>
    <t>Цена поставщика</t>
  </si>
  <si>
    <r>
      <t>Кабель силовой с алюминиевыми жилами, марка АПвПуг 1х240/35 - 10кВ</t>
    </r>
    <r>
      <rPr>
        <i/>
        <sz val="11"/>
        <color rgb="FF000000"/>
        <rFont val="Arial"/>
      </rPr>
      <t xml:space="preserve">
1 155,61 = 1 099,95 +  3% Трансп +  2% Заг.скл</t>
    </r>
  </si>
  <si>
    <t>Объем: 3060=1000*3*1,02</t>
  </si>
  <si>
    <t>ГЭСНп 01-11-024-01</t>
  </si>
  <si>
    <t>Фазировка электрической линии или трансформатора с сетью напряжением: до 1 кВ</t>
  </si>
  <si>
    <t xml:space="preserve">         вхолостую(по стр. 3-5)</t>
  </si>
  <si>
    <t xml:space="preserve">         под нагрузкой(по стр. 3-5)</t>
  </si>
  <si>
    <t>в т.ч. ОЗП, ЗПМ, НР и СП</t>
  </si>
  <si>
    <t>в т.ч. ЭМиМ</t>
  </si>
  <si>
    <t>в т.ч. стоимость материалов, учтенных расценками</t>
  </si>
  <si>
    <t>в т.ч. стоимость материалов неучтенных расценками</t>
  </si>
  <si>
    <t>Итого по разделу стоимость работ с учетом К-0,196253 приводящего к стоимости работ по договору-аналогу</t>
  </si>
  <si>
    <t>Итого по статьям затрат ОЗП, ЗПМ, НР и СП с учетом ИПЦ на 2,3,4 кв. 2024г. и ИПЦ на 2025г. - 1,0785</t>
  </si>
  <si>
    <t>Итого стоимость материалов, учтенных и неучтенных расценками, + ЭМиМ с учетом  ИЦП на 2,3,4 кв. 2024г.и  ИЦП на 2025г. - 1,0927</t>
  </si>
  <si>
    <t>Итого по разделу стоимоть работ и материалов с учетом ИПЦ и ИЦП</t>
  </si>
  <si>
    <t>Расчет сметной стоимости инвестиционного проекта, выполненный на основании: 
1. Укрупненные нормативы цены строительства. НЦС 81-02-21-2025. Сборник № 21. Объекты энергетики (за исключением линейных), утверждённые приказом Минстроя России от 07.03.2025 № 150/пр. 
 2. Укрупненные нормативы цены строительства. НЦС 81-02-12-2025. Сборник № 12. Наружные электрические сети, утверждённые приказом Минстроя России от 31.03.2025  № 196/пр.</t>
  </si>
  <si>
    <t>Субъект Российской Федерации:</t>
  </si>
  <si>
    <t>МО</t>
  </si>
  <si>
    <t>Год ввода объекта в эксплуатацию:</t>
  </si>
  <si>
    <t>ТУ/ТЗ/ЗП:</t>
  </si>
  <si>
    <t>Шифр (идентификационный номер):</t>
  </si>
  <si>
    <t>для удельников</t>
  </si>
  <si>
    <t>для СС</t>
  </si>
  <si>
    <t>Наименование работ</t>
  </si>
  <si>
    <t>Ед.изм</t>
  </si>
  <si>
    <t>Кол-во</t>
  </si>
  <si>
    <t>Стоимость в уровне цен на 01.01.2025г. за единицу, тыс.руб</t>
  </si>
  <si>
    <t>Поправочный коэф. (ценообразующий)</t>
  </si>
  <si>
    <t>Коэффициенты на усложненные условия производства работ
(усложняющие)</t>
  </si>
  <si>
    <t>Коэффициент перехода от
цен базового района к ценам  субъектов РФ</t>
  </si>
  <si>
    <t>Стоимость в уровне цен ан 01.01.2025г. По объему работ, тыс.руб</t>
  </si>
  <si>
    <t>Плановая стоимость объекта в прогнозных ценах года окончания строительства</t>
  </si>
  <si>
    <t>СМР</t>
  </si>
  <si>
    <t>Не найден параметр: _bn</t>
  </si>
  <si>
    <t>Не найден параметр: vid</t>
  </si>
  <si>
    <t>Не найден параметр: _n</t>
  </si>
  <si>
    <t>Не найден параметр: _m</t>
  </si>
  <si>
    <t>Не найден параметр: prm1</t>
  </si>
  <si>
    <t>Не найден параметр: _w</t>
  </si>
  <si>
    <t>Не найден параметр: _an</t>
  </si>
  <si>
    <t>Не найден параметр: _f</t>
  </si>
  <si>
    <t>Не найден параметр: _h</t>
  </si>
  <si>
    <t>Не найден параметр: _j</t>
  </si>
  <si>
    <t>Не найден параметр: _o</t>
  </si>
  <si>
    <t>Не найден параметр: _bo</t>
  </si>
  <si>
    <t xml:space="preserve">Проектные и изыскательские работы и авторский надзор </t>
  </si>
  <si>
    <t>Не найден параметр: _aw</t>
  </si>
  <si>
    <t>Строительный контроль (2,14% -Постановление Правительства РФ от 21.06.2010 № 468)</t>
  </si>
  <si>
    <t>Не найден параметр: _aq</t>
  </si>
  <si>
    <t xml:space="preserve">Резерв средств на непредвиденные работы и затраты (3%-приказ Минстроя России от 04.08.2020 № 421/пр) </t>
  </si>
  <si>
    <t>Не найден параметр: _bd</t>
  </si>
  <si>
    <t>Прочие без учёта затрат напусконаладочные, проектно-изыскательские работы, содержание службы заказчика и резерв средств на непредвиденные работы и затраты</t>
  </si>
  <si>
    <t>Затраты на содержание службы Заказчика ( 3,93 %- Приказ ПАО "Россети МР" №612 от 01.07.2025г.)</t>
  </si>
  <si>
    <t>Не найден параметр: _at</t>
  </si>
  <si>
    <t>Итого в уровне цен на 01.01.2025 г (справочно в прогнозных ценах года окончания строительства), в том числе:</t>
  </si>
  <si>
    <t>Расчет произведен в уровне цен, сложившихся на 01.01.2025г.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</si>
  <si>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Год окончания строительства:</t>
  </si>
  <si>
    <t>Индекс-дефлятор  по капитальным вложениям</t>
  </si>
  <si>
    <t>2025/2024</t>
  </si>
  <si>
    <t>2026/2025</t>
  </si>
  <si>
    <t>2027/2026</t>
  </si>
  <si>
    <t>2028/2027</t>
  </si>
  <si>
    <t>2029/2028</t>
  </si>
  <si>
    <t>2030/2029</t>
  </si>
  <si>
    <t>Год</t>
  </si>
  <si>
    <t>Прогноз индексов-дефляторов</t>
  </si>
  <si>
    <t xml:space="preserve">ПИР </t>
  </si>
  <si>
    <t xml:space="preserve">СМР </t>
  </si>
  <si>
    <t xml:space="preserve">Оборудование </t>
  </si>
  <si>
    <t xml:space="preserve">Содержание службы заказчика </t>
  </si>
  <si>
    <t>Строительный контроль</t>
  </si>
  <si>
    <t xml:space="preserve">Прочие </t>
  </si>
  <si>
    <t>ВСЕГО: сметная стоимость строительства,
без НДС, тыс.руб.:</t>
  </si>
  <si>
    <t>НДС-20%, тыс. руб.</t>
  </si>
  <si>
    <t>ВСЕГО: сметная стоимость строительства,
с НДС, тыс.руб.:</t>
  </si>
  <si>
    <t>Расчет удельных показателей стоимости строительства (тыс.руб./МВА; тыс.руб./км)</t>
  </si>
  <si>
    <t>Стоимость в ценах на 1 кв. 2025 г. по объёму работ, тыс. руб. (без учета НДС)</t>
  </si>
  <si>
    <t>Выборка</t>
  </si>
  <si>
    <t>Наименование</t>
  </si>
  <si>
    <t>Показатель (км, МВА, шт.)</t>
  </si>
  <si>
    <t xml:space="preserve">Оборудование                                      </t>
  </si>
  <si>
    <t xml:space="preserve">СМР                                  </t>
  </si>
  <si>
    <t xml:space="preserve">ПНР   </t>
  </si>
  <si>
    <t>КЛ 0,4 кВ</t>
  </si>
  <si>
    <t>КЛ 6-20 кВ</t>
  </si>
  <si>
    <t>Благоустройство</t>
  </si>
  <si>
    <t>ГНБ</t>
  </si>
  <si>
    <t>ВЛ 0,4 кВ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</si>
  <si>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</si>
  <si>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</si>
  <si>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</si>
  <si>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</si>
  <si>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</si>
  <si>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Экспертиза</t>
  </si>
  <si>
    <t>Расчет стоимости экспертизы проектной документации и результатов инженерных изысканий</t>
  </si>
  <si>
    <t>Таблица процентного соотношения, используемого при расчете размера платы за проведение государственной экспертизы (Приложение к Положению об организации и проведении государственной экспертизы проектной документации и результатов инженерных изысканий, утверждённого Постановлением Правительства РФ от 05.03.2007 г. № 145</t>
  </si>
  <si>
    <t>Стоимость изготовления проектной документации и материалов инженерных изысканий в ценах 2001 г.,  млн. руб. без НДС</t>
  </si>
  <si>
    <t>Сумма Спд и Сиж (млн.рублей,
в ценах 2001 года)</t>
  </si>
  <si>
    <t>Процент от суммы Спд и Сиж (П)</t>
  </si>
  <si>
    <t>Коэффициент для расчета</t>
  </si>
  <si>
    <t>Процент суммарной стоимости проектных и изыскательских работ, представленных на государственную экспертизу, согласно Приложению к Положению об организации и проведении государственной экспертизы
проектной документации и результатов инженерных изысканий, утверждённого Постановлением Правительства РФ от 05.03.2007 г. № 145</t>
  </si>
  <si>
    <t>0-0,15</t>
  </si>
  <si>
    <t xml:space="preserve">Итого стоимость платы за проведение государственной экспертизы проектной документации и результатов инженерных изысканий в базовых ценах на 01.01.2001 г. тыс. руб. без НДС </t>
  </si>
  <si>
    <t>более 0,15</t>
  </si>
  <si>
    <t>Ki=7,44 Распоряжение ФАУ "ГЛАВГОСЭКСПЕРТИЗА РОССИИ" от 25.01.2024 № 40-Р</t>
  </si>
  <si>
    <t>более 0,25</t>
  </si>
  <si>
    <t>Итого стоимость платы за проведение государственной экспертизы проектной документации и результатов инженерных изысканий в ценах на 2024г., тыс. руб. без НДС</t>
  </si>
  <si>
    <t>более 0,5</t>
  </si>
  <si>
    <t>Итого стоимость платы за проведение государственной экспертизы проектной документации и результатов инженерных изысканий в прогнозных ценах на 2025 г., тыс. руб. без НДС</t>
  </si>
  <si>
    <t>более 0,75</t>
  </si>
  <si>
    <t>более 1</t>
  </si>
  <si>
    <t>более 1,5</t>
  </si>
  <si>
    <t>более 3</t>
  </si>
  <si>
    <t>более 4</t>
  </si>
  <si>
    <t>более 8</t>
  </si>
  <si>
    <t>более 12</t>
  </si>
  <si>
    <t>более 18</t>
  </si>
  <si>
    <t>более 24</t>
  </si>
  <si>
    <t>более 30</t>
  </si>
  <si>
    <t>более 36</t>
  </si>
  <si>
    <t>более 45</t>
  </si>
  <si>
    <t>более 52,5</t>
  </si>
  <si>
    <t>более 60</t>
  </si>
  <si>
    <t>более 70</t>
  </si>
  <si>
    <t>более 80</t>
  </si>
  <si>
    <t>более 100</t>
  </si>
  <si>
    <t>более 120</t>
  </si>
  <si>
    <t>более 140</t>
  </si>
  <si>
    <t>более 160</t>
  </si>
  <si>
    <t>более 180</t>
  </si>
  <si>
    <t>более 200</t>
  </si>
  <si>
    <t>Год ввода в эксплуатацию:</t>
  </si>
  <si>
    <t>*</t>
  </si>
  <si>
    <t>КОНТРОЛЬ НЕ ПРЕВЫШЕНИЯ ПОЛНОГО ОБЪЕМА ФИНАНСИРОВАНИЯ НАД ФИНАНСОВЫМИ ПОТРЕБНОСТЯМИ ПО УНЦ.</t>
  </si>
  <si>
    <t>Расчет сметной стоимости инвестиционного проекта по титулу:</t>
  </si>
  <si>
    <t>Расчет сметной стоимости ИП в прогнозных ценах, тыс. руб., без НДС</t>
  </si>
  <si>
    <t>Расчет сметной стоимости ИП в прогнозных ценах, тыс. руб., с НДС</t>
  </si>
  <si>
    <t>Расчет потребностей по УНЦ в текущих ценах, тыс. руб., без НДС</t>
  </si>
  <si>
    <t>Расчет потребностей по УНЦ в текущих ценах, тыс. руб., с НДС</t>
  </si>
  <si>
    <t>Расчет объема финансовых потребностей по УНЦ в прогнозных ценах, тыс. руб., без НДС</t>
  </si>
  <si>
    <t>Расчет объема финансовых потребностей по УНЦ в прогнозных ценах, тыс. руб., с НДС</t>
  </si>
  <si>
    <t>УНЦ ОТКЛОНЕНИЕ (НЕ ДОЛЖНО БЫТЬ ОТРИЦАТЕЛЬНЫМ)</t>
  </si>
  <si>
    <t>Итого по стандартизированной ставке в прогнозных ценах, тыс. руб., без НДС</t>
  </si>
  <si>
    <t>Итого по стандартизированной ставке в прогнозных ценах, тыс. руб., с НДС</t>
  </si>
  <si>
    <t>СС ОТКЛОНЕНИЕ (НЕ ДОЛЖНО БЫТЬ ОТРИЦАТЕЛЬНЫМ)</t>
  </si>
  <si>
    <t>Показатель</t>
  </si>
  <si>
    <t>до 2023 (ФАКТ)</t>
  </si>
  <si>
    <t>ИТОГО</t>
  </si>
  <si>
    <t xml:space="preserve">Объем финасирования инвестиций по годам, % </t>
  </si>
  <si>
    <t>Индекс-дефлятор МЭР</t>
  </si>
  <si>
    <t>НЦС НС</t>
  </si>
  <si>
    <t>Калькулятор НС</t>
  </si>
  <si>
    <t>УНЦ НС</t>
  </si>
  <si>
    <t>НЦС 
Реконструкция</t>
  </si>
  <si>
    <t>УНЦ 
Реконструкция</t>
  </si>
  <si>
    <t xml:space="preserve">             по инвестиционному проекту</t>
  </si>
  <si>
    <t>Сметный расчет составлен в текущих ценах года:</t>
  </si>
  <si>
    <t>год окончания =</t>
  </si>
  <si>
    <t>только ПИРы =</t>
  </si>
  <si>
    <t>обнулить остатки =</t>
  </si>
  <si>
    <t>собственные =</t>
  </si>
  <si>
    <t>в т.ч. факт хозспособ =</t>
  </si>
  <si>
    <t>остаток сметы с НДС =</t>
  </si>
  <si>
    <t>сальдо по складам (07 и 10 счет) =</t>
  </si>
  <si>
    <t>факт фин всего =</t>
  </si>
  <si>
    <t>в т.ч. КЗ с НДС =</t>
  </si>
  <si>
    <t>в т.ч. ДЗ с НДС =</t>
  </si>
  <si>
    <t>в т.ч. остаток финансирования по договорам с НДС</t>
  </si>
  <si>
    <t>остаток сметы в прогнозных ценах</t>
  </si>
  <si>
    <t>остаток сметы в текущих ценах</t>
  </si>
  <si>
    <t>в т.ч. Подряд с НДС</t>
  </si>
  <si>
    <t>в т.ч. собственные</t>
  </si>
  <si>
    <t>Индекс-дефлятор</t>
  </si>
  <si>
    <t>В том числе на 2021 год</t>
  </si>
  <si>
    <t>В том числе на 2029 год</t>
  </si>
  <si>
    <t>В том числе на 2030 год</t>
  </si>
  <si>
    <t>В том числе на 2031 год</t>
  </si>
  <si>
    <t>2024</t>
  </si>
  <si>
    <t>P_I-335609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</si>
</sst>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164" formatCode="###\ ###\ ###\ ##0.00"/>
    <numFmt numFmtId="165" formatCode="0.000"/>
    <numFmt numFmtId="166" formatCode="#,##0.000"/>
    <numFmt numFmtId="167" formatCode="0.0000"/>
    <numFmt numFmtId="168" formatCode="#,##0.00;[Red]\-\ #,##0.00"/>
    <numFmt numFmtId="169" formatCode="#,##0.00#####;[Red]\-\ #,##0.00#####"/>
    <numFmt numFmtId="170" formatCode="#,##0.00_ ;[Red]\-#,##0.00\ "/>
    <numFmt numFmtId="171" formatCode="0.0"/>
    <numFmt numFmtId="172" formatCode="0.0_)"/>
    <numFmt numFmtId="173" formatCode="_-* #,##0.00_р_._-;\-* #,##0.00_р_._-;_-* &quot;-&quot;??_р_._-;_-@_-"/>
    <numFmt numFmtId="174" formatCode="_-* #,##0.000_-;\-* #,##0.000_-;_-* &quot;-&quot;??_-;_-@_-"/>
    <numFmt numFmtId="175" formatCode="_-* #,##0.000\ _₽_-;\-* #,##0.000\ _₽_-;_-* &quot;-&quot;???\ _₽_-;_-@_-"/>
    <numFmt numFmtId="176" formatCode="_-* #,##0\ _₽_-;\-* #,##0\ _₽_-;_-* &quot;-&quot;??\ _₽_-;_-@_-"/>
    <numFmt numFmtId="177" formatCode="#,##0.000000000000_ ;[Red]\-#,##0.000000000000\ "/>
  </numFmts>
  <fonts count="51" x14ac:knownFonts="1">
    <font>
      <sz val="11"/>
      <color rgb="FF000000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Calibri"/>
    </font>
    <font>
      <b/>
      <sz val="10"/>
      <color rgb="FF000000"/>
      <name val="Arial"/>
    </font>
    <font>
      <i/>
      <sz val="11"/>
      <color rgb="FF000000"/>
      <name val="Arial"/>
    </font>
    <font>
      <b/>
      <sz val="10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Arial"/>
    </font>
    <font>
      <sz val="14"/>
      <color rgb="FF000000"/>
      <name val="Times New Roman"/>
    </font>
    <font>
      <sz val="9"/>
      <color rgb="FF000000"/>
      <name val="Arial"/>
    </font>
    <font>
      <b/>
      <sz val="11"/>
      <color rgb="FF000000"/>
      <name val="Times New Roman"/>
    </font>
    <font>
      <sz val="10"/>
      <color rgb="FFFFFFFF"/>
      <name val="Times New Roman"/>
    </font>
    <font>
      <i/>
      <sz val="10"/>
      <color rgb="FFFFFFFF"/>
      <name val="Times New Roman"/>
    </font>
    <font>
      <i/>
      <sz val="12"/>
      <color rgb="FF000000"/>
      <name val="Times New Roman"/>
    </font>
    <font>
      <i/>
      <sz val="9"/>
      <color rgb="FF000000"/>
      <name val="Times New Roman"/>
    </font>
    <font>
      <b/>
      <i/>
      <sz val="9"/>
      <color rgb="FF000000"/>
      <name val="Times New Roman"/>
    </font>
    <font>
      <b/>
      <sz val="11"/>
      <color rgb="FF000000"/>
      <name val="Arial"/>
    </font>
    <font>
      <i/>
      <sz val="10"/>
      <color rgb="FF000000"/>
      <name val="Arial"/>
    </font>
    <font>
      <b/>
      <sz val="12"/>
      <color rgb="FF000000"/>
      <name val="Arial"/>
    </font>
    <font>
      <b/>
      <sz val="13"/>
      <color rgb="FF000000"/>
      <name val="Arial"/>
    </font>
    <font>
      <i/>
      <sz val="9"/>
      <color rgb="FF000000"/>
      <name val="Arial"/>
    </font>
    <font>
      <b/>
      <sz val="14"/>
      <color rgb="FF000000"/>
      <name val="Arial"/>
    </font>
    <font>
      <sz val="12"/>
      <color rgb="FF000000"/>
      <name val="Calibri"/>
    </font>
    <font>
      <i/>
      <sz val="12"/>
      <color rgb="FF000000"/>
      <name val="Calibri"/>
    </font>
    <font>
      <b/>
      <sz val="14"/>
      <color rgb="FF000000"/>
      <name val="Times New Roman"/>
    </font>
    <font>
      <sz val="12"/>
      <color rgb="FFFFFFFF"/>
      <name val="Times New Roman"/>
    </font>
    <font>
      <b/>
      <sz val="12"/>
      <color rgb="FFFFFFFF"/>
      <name val="Times New Roman"/>
    </font>
    <font>
      <b/>
      <u/>
      <sz val="12"/>
      <color rgb="FF000000"/>
      <name val="Times New Roman"/>
    </font>
    <font>
      <b/>
      <sz val="12"/>
      <color rgb="FFFF0000"/>
      <name val="Times New Roman"/>
    </font>
    <font>
      <b/>
      <u/>
      <sz val="14"/>
      <color rgb="FFFF0000"/>
      <name val="Times New Roman"/>
    </font>
    <font>
      <u/>
      <sz val="10"/>
      <color rgb="FF000000"/>
      <name val="Times New Roman"/>
    </font>
    <font>
      <sz val="11"/>
      <name val="Arial"/>
      <family val="1"/>
    </font>
    <font>
      <i/>
      <sz val="11"/>
      <name val="Arial"/>
      <family val="1"/>
    </font>
    <font>
      <sz val="10"/>
      <name val="Arial Cyr"/>
      <charset val="204"/>
    </font>
    <font>
      <sz val="9"/>
      <name val="Arial Cyr"/>
      <charset val="204"/>
    </font>
    <font>
      <sz val="12"/>
      <name val="Arial"/>
      <family val="1"/>
    </font>
    <font>
      <b/>
      <sz val="12"/>
      <name val="Arial"/>
      <family val="1"/>
    </font>
    <font>
      <sz val="10"/>
      <name val="Arial"/>
      <family val="1"/>
    </font>
    <font>
      <i/>
      <sz val="9"/>
      <name val="Arial"/>
      <family val="1"/>
    </font>
    <font>
      <i/>
      <sz val="9"/>
      <name val="Arial"/>
      <family val="2"/>
      <charset val="204"/>
    </font>
    <font>
      <sz val="9"/>
      <name val="Arial"/>
      <family val="1"/>
    </font>
    <font>
      <sz val="8"/>
      <color rgb="FF000000"/>
      <name val="Times New Roman"/>
      <family val="1"/>
    </font>
    <font>
      <i/>
      <sz val="8"/>
      <color indexed="8"/>
      <name val="Calibri"/>
      <family val="2"/>
      <charset val="204"/>
    </font>
    <font>
      <sz val="8"/>
      <name val="Arial Cyr"/>
      <charset val="204"/>
    </font>
    <font>
      <i/>
      <sz val="8"/>
      <name val="Arial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rgb="FFEAF1DD"/>
        <bgColor rgb="FFFFFFFF"/>
      </patternFill>
    </fill>
    <fill>
      <patternFill patternType="solid">
        <fgColor rgb="FFFFFFFF"/>
        <bgColor rgb="FFFFFFCC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9900"/>
      </patternFill>
    </fill>
    <fill>
      <patternFill patternType="solid">
        <fgColor rgb="FFFFFFFF"/>
        <bgColor rgb="FFFFFF00"/>
      </patternFill>
    </fill>
    <fill>
      <patternFill patternType="solid">
        <fgColor rgb="FFFFFF00"/>
        <bgColor rgb="FFFFFF00"/>
      </patternFill>
    </fill>
    <fill>
      <patternFill patternType="solid">
        <fgColor rgb="FFFBD4B4"/>
        <bgColor rgb="FF993300"/>
      </patternFill>
    </fill>
    <fill>
      <patternFill patternType="solid">
        <fgColor rgb="FFF2F2F2"/>
        <bgColor rgb="FFC0C0C0"/>
      </patternFill>
    </fill>
    <fill>
      <patternFill patternType="solid">
        <fgColor rgb="FFF2F2F2"/>
        <bgColor rgb="FFFFFFFF"/>
      </patternFill>
    </fill>
    <fill>
      <patternFill patternType="solid">
        <fgColor rgb="FFF2F2F2"/>
        <bgColor rgb="FFFFFF00"/>
      </patternFill>
    </fill>
    <fill>
      <patternFill patternType="solid">
        <fgColor rgb="FF92D050"/>
        <bgColor rgb="FFBFBFBF"/>
      </patternFill>
    </fill>
    <fill>
      <patternFill patternType="solid">
        <fgColor rgb="FFBFBFBF"/>
        <bgColor rgb="FFD9D9D9"/>
      </patternFill>
    </fill>
    <fill>
      <patternFill patternType="solid">
        <fgColor rgb="FFFFC000"/>
        <bgColor rgb="FFFF9900"/>
      </patternFill>
    </fill>
    <fill>
      <patternFill patternType="solid">
        <fgColor rgb="FFD9D9D9"/>
        <bgColor rgb="FFFFC7CE"/>
      </patternFill>
    </fill>
    <fill>
      <patternFill patternType="solid">
        <fgColor rgb="FFDAEEF3"/>
        <bgColor rgb="FFFF9900"/>
      </patternFill>
    </fill>
    <fill>
      <patternFill patternType="solid">
        <fgColor rgb="FFFFFF00"/>
        <bgColor rgb="FFFFFFFF"/>
      </patternFill>
    </fill>
    <fill>
      <patternFill patternType="solid">
        <fgColor rgb="FFFFFFFF"/>
        <bgColor rgb="FFD9D9D9"/>
      </patternFill>
    </fill>
  </fills>
  <borders count="4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232627"/>
      </left>
      <right style="thin">
        <color rgb="FF232627"/>
      </right>
      <top style="thin">
        <color rgb="FF232627"/>
      </top>
      <bottom/>
      <diagonal/>
    </border>
    <border>
      <left style="thin">
        <color rgb="FF232627"/>
      </left>
      <right style="thin">
        <color rgb="FF232627"/>
      </right>
      <top style="thin">
        <color rgb="FF232627"/>
      </top>
      <bottom style="thin">
        <color rgb="FF232627"/>
      </bottom>
      <diagonal/>
    </border>
    <border>
      <left style="thin">
        <color rgb="FF232627"/>
      </left>
      <right style="thin">
        <color rgb="FF232627"/>
      </right>
      <top/>
      <bottom/>
      <diagonal/>
    </border>
    <border>
      <left style="thin">
        <color rgb="FF232627"/>
      </left>
      <right style="thin">
        <color rgb="FF232627"/>
      </right>
      <top/>
      <bottom style="thin">
        <color rgb="FF232627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7" fillId="0" borderId="0"/>
    <xf numFmtId="0" fontId="39" fillId="0" borderId="0"/>
    <xf numFmtId="173" fontId="39" fillId="0" borderId="0" applyFont="0" applyFill="0" applyBorder="0" applyAlignment="0" applyProtection="0"/>
    <xf numFmtId="0" fontId="2" fillId="0" borderId="0"/>
    <xf numFmtId="0" fontId="1" fillId="0" borderId="0"/>
  </cellStyleXfs>
  <cellXfs count="411">
    <xf numFmtId="0" fontId="0" fillId="0" borderId="0" xfId="0"/>
    <xf numFmtId="0" fontId="3" fillId="0" borderId="0" xfId="0" applyFont="1"/>
    <xf numFmtId="0" fontId="4" fillId="0" borderId="0" xfId="0" applyFont="1"/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right" vertical="top"/>
    </xf>
    <xf numFmtId="0" fontId="11" fillId="0" borderId="0" xfId="0" applyFont="1" applyAlignment="1">
      <alignment horizontal="right" vertical="top"/>
    </xf>
    <xf numFmtId="0" fontId="11" fillId="0" borderId="0" xfId="0" applyFont="1" applyAlignment="1">
      <alignment horizontal="left" vertical="top"/>
    </xf>
    <xf numFmtId="0" fontId="12" fillId="0" borderId="0" xfId="0" applyFont="1" applyAlignment="1">
      <alignment horizontal="left"/>
    </xf>
    <xf numFmtId="0" fontId="13" fillId="0" borderId="0" xfId="0" applyFont="1"/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left" vertical="top"/>
    </xf>
    <xf numFmtId="0" fontId="12" fillId="0" borderId="2" xfId="0" applyFont="1" applyBorder="1" applyAlignment="1">
      <alignment horizontal="center"/>
    </xf>
    <xf numFmtId="49" fontId="12" fillId="0" borderId="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2" fontId="12" fillId="0" borderId="1" xfId="0" applyNumberFormat="1" applyFont="1" applyBorder="1" applyAlignment="1">
      <alignment horizontal="left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/>
    </xf>
    <xf numFmtId="49" fontId="11" fillId="0" borderId="3" xfId="0" applyNumberFormat="1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left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65" fontId="12" fillId="0" borderId="0" xfId="0" applyNumberFormat="1" applyFont="1" applyAlignment="1">
      <alignment horizontal="center" vertical="top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12" fillId="3" borderId="2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3" borderId="11" xfId="0" applyFont="1" applyFill="1" applyBorder="1" applyAlignment="1">
      <alignment wrapText="1"/>
    </xf>
    <xf numFmtId="4" fontId="10" fillId="0" borderId="13" xfId="0" applyNumberFormat="1" applyFont="1" applyBorder="1" applyAlignment="1">
      <alignment horizontal="center" vertical="center" wrapText="1"/>
    </xf>
    <xf numFmtId="0" fontId="10" fillId="0" borderId="13" xfId="0" applyFont="1" applyBorder="1"/>
    <xf numFmtId="0" fontId="4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left" vertical="center"/>
    </xf>
    <xf numFmtId="0" fontId="9" fillId="4" borderId="0" xfId="0" applyFont="1" applyFill="1" applyAlignment="1">
      <alignment horizontal="right" vertical="center"/>
    </xf>
    <xf numFmtId="0" fontId="10" fillId="4" borderId="0" xfId="0" applyFont="1" applyFill="1"/>
    <xf numFmtId="0" fontId="3" fillId="4" borderId="0" xfId="0" applyFont="1" applyFill="1" applyAlignment="1">
      <alignment horizontal="left" vertical="center"/>
    </xf>
    <xf numFmtId="0" fontId="5" fillId="4" borderId="0" xfId="0" applyFont="1" applyFill="1" applyAlignment="1">
      <alignment vertical="center"/>
    </xf>
    <xf numFmtId="0" fontId="5" fillId="4" borderId="0" xfId="0" applyFont="1" applyFill="1" applyAlignment="1">
      <alignment horizontal="right" vertical="center"/>
    </xf>
    <xf numFmtId="0" fontId="16" fillId="4" borderId="0" xfId="0" applyFont="1" applyFill="1" applyAlignment="1">
      <alignment horizontal="right" vertical="center"/>
    </xf>
    <xf numFmtId="0" fontId="16" fillId="4" borderId="0" xfId="0" applyFont="1" applyFill="1" applyAlignment="1">
      <alignment vertical="center"/>
    </xf>
    <xf numFmtId="0" fontId="9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right" vertical="center"/>
    </xf>
    <xf numFmtId="0" fontId="17" fillId="4" borderId="0" xfId="0" applyFont="1" applyFill="1" applyAlignment="1">
      <alignment horizontal="left" vertical="center"/>
    </xf>
    <xf numFmtId="166" fontId="18" fillId="4" borderId="0" xfId="0" applyNumberFormat="1" applyFont="1" applyFill="1" applyAlignment="1">
      <alignment horizontal="left" vertical="center"/>
    </xf>
    <xf numFmtId="0" fontId="17" fillId="4" borderId="0" xfId="0" applyFont="1" applyFill="1" applyAlignment="1">
      <alignment horizontal="right" vertical="center"/>
    </xf>
    <xf numFmtId="0" fontId="4" fillId="4" borderId="0" xfId="0" applyFont="1" applyFill="1" applyAlignment="1">
      <alignment horizontal="center" vertical="top"/>
    </xf>
    <xf numFmtId="0" fontId="4" fillId="4" borderId="0" xfId="0" applyFont="1" applyFill="1" applyAlignment="1">
      <alignment horizontal="right" vertical="top" indent="15"/>
    </xf>
    <xf numFmtId="0" fontId="4" fillId="4" borderId="0" xfId="0" applyFont="1" applyFill="1" applyAlignment="1">
      <alignment horizontal="left" vertical="top"/>
    </xf>
    <xf numFmtId="0" fontId="4" fillId="4" borderId="0" xfId="0" applyFont="1" applyFill="1" applyAlignment="1">
      <alignment horizontal="right" vertical="top"/>
    </xf>
    <xf numFmtId="166" fontId="4" fillId="4" borderId="0" xfId="0" applyNumberFormat="1" applyFont="1" applyFill="1" applyAlignment="1">
      <alignment horizontal="right" vertical="top"/>
    </xf>
    <xf numFmtId="0" fontId="12" fillId="4" borderId="0" xfId="0" applyFont="1" applyFill="1" applyAlignment="1">
      <alignment horizontal="left" vertical="center"/>
    </xf>
    <xf numFmtId="0" fontId="19" fillId="4" borderId="0" xfId="0" applyFont="1" applyFill="1" applyAlignment="1">
      <alignment horizontal="center" vertical="center"/>
    </xf>
    <xf numFmtId="0" fontId="12" fillId="4" borderId="0" xfId="0" applyFont="1" applyFill="1" applyAlignment="1">
      <alignment horizontal="left" vertical="center" wrapText="1"/>
    </xf>
    <xf numFmtId="164" fontId="12" fillId="4" borderId="0" xfId="0" applyNumberFormat="1" applyFont="1" applyFill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0" fontId="12" fillId="4" borderId="11" xfId="0" applyFont="1" applyFill="1" applyBorder="1" applyAlignment="1">
      <alignment horizontal="left" vertical="center"/>
    </xf>
    <xf numFmtId="0" fontId="20" fillId="4" borderId="0" xfId="0" applyFont="1" applyFill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49" fontId="4" fillId="4" borderId="1" xfId="0" applyNumberFormat="1" applyFont="1" applyFill="1" applyBorder="1" applyAlignment="1">
      <alignment horizontal="left" vertical="center" wrapText="1"/>
    </xf>
    <xf numFmtId="4" fontId="4" fillId="4" borderId="1" xfId="0" applyNumberFormat="1" applyFont="1" applyFill="1" applyBorder="1" applyAlignment="1">
      <alignment horizontal="righ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/>
    </xf>
    <xf numFmtId="4" fontId="4" fillId="4" borderId="1" xfId="0" applyNumberFormat="1" applyFont="1" applyFill="1" applyBorder="1" applyAlignment="1">
      <alignment horizontal="left" vertical="center" wrapText="1"/>
    </xf>
    <xf numFmtId="2" fontId="4" fillId="4" borderId="1" xfId="0" applyNumberFormat="1" applyFont="1" applyFill="1" applyBorder="1" applyAlignment="1">
      <alignment horizontal="right" vertical="center" wrapText="1"/>
    </xf>
    <xf numFmtId="0" fontId="4" fillId="4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vertical="center" wrapText="1"/>
    </xf>
    <xf numFmtId="4" fontId="4" fillId="3" borderId="1" xfId="0" applyNumberFormat="1" applyFont="1" applyFill="1" applyBorder="1" applyAlignment="1">
      <alignment horizontal="left" vertical="center" wrapText="1"/>
    </xf>
    <xf numFmtId="4" fontId="4" fillId="6" borderId="1" xfId="0" applyNumberFormat="1" applyFont="1" applyFill="1" applyBorder="1" applyAlignment="1">
      <alignment horizontal="right" vertical="center" wrapText="1"/>
    </xf>
    <xf numFmtId="166" fontId="4" fillId="4" borderId="1" xfId="0" applyNumberFormat="1" applyFont="1" applyFill="1" applyBorder="1" applyAlignment="1">
      <alignment horizontal="right" vertical="center" wrapText="1"/>
    </xf>
    <xf numFmtId="4" fontId="9" fillId="4" borderId="1" xfId="0" applyNumberFormat="1" applyFont="1" applyFill="1" applyBorder="1" applyAlignment="1">
      <alignment horizontal="right" vertical="center" wrapText="1"/>
    </xf>
    <xf numFmtId="0" fontId="9" fillId="4" borderId="1" xfId="0" applyFont="1" applyFill="1" applyBorder="1" applyAlignment="1">
      <alignment horizontal="left" vertical="center" wrapText="1"/>
    </xf>
    <xf numFmtId="166" fontId="9" fillId="4" borderId="1" xfId="0" applyNumberFormat="1" applyFont="1" applyFill="1" applyBorder="1" applyAlignment="1">
      <alignment horizontal="right" vertical="center" wrapText="1"/>
    </xf>
    <xf numFmtId="4" fontId="4" fillId="4" borderId="1" xfId="0" applyNumberFormat="1" applyFont="1" applyFill="1" applyBorder="1" applyAlignment="1">
      <alignment horizontal="right" vertical="center"/>
    </xf>
    <xf numFmtId="0" fontId="9" fillId="4" borderId="1" xfId="0" applyFont="1" applyFill="1" applyBorder="1" applyAlignment="1">
      <alignment horizontal="left" vertical="center"/>
    </xf>
    <xf numFmtId="4" fontId="9" fillId="4" borderId="1" xfId="0" applyNumberFormat="1" applyFont="1" applyFill="1" applyBorder="1" applyAlignment="1">
      <alignment horizontal="right" vertical="center"/>
    </xf>
    <xf numFmtId="0" fontId="13" fillId="4" borderId="0" xfId="0" applyFont="1" applyFill="1"/>
    <xf numFmtId="0" fontId="4" fillId="4" borderId="0" xfId="0" applyFont="1" applyFill="1" applyAlignment="1">
      <alignment vertical="center"/>
    </xf>
    <xf numFmtId="0" fontId="10" fillId="4" borderId="0" xfId="0" applyFont="1" applyFill="1" applyAlignment="1">
      <alignment horizontal="right"/>
    </xf>
    <xf numFmtId="0" fontId="15" fillId="0" borderId="0" xfId="0" applyFont="1"/>
    <xf numFmtId="0" fontId="10" fillId="0" borderId="0" xfId="0" applyFont="1" applyAlignment="1">
      <alignment vertical="top" wrapText="1"/>
    </xf>
    <xf numFmtId="0" fontId="10" fillId="0" borderId="19" xfId="0" applyFont="1" applyBorder="1" applyAlignment="1">
      <alignment vertical="top"/>
    </xf>
    <xf numFmtId="0" fontId="10" fillId="0" borderId="0" xfId="0" applyFont="1" applyAlignment="1">
      <alignment horizontal="left" vertical="top" wrapText="1"/>
    </xf>
    <xf numFmtId="0" fontId="10" fillId="0" borderId="19" xfId="0" applyFont="1" applyBorder="1" applyAlignment="1">
      <alignment horizontal="left" vertical="top" wrapText="1"/>
    </xf>
    <xf numFmtId="0" fontId="3" fillId="0" borderId="19" xfId="0" applyFont="1" applyBorder="1"/>
    <xf numFmtId="0" fontId="13" fillId="0" borderId="0" xfId="0" applyFont="1" applyAlignment="1">
      <alignment wrapText="1"/>
    </xf>
    <xf numFmtId="0" fontId="22" fillId="0" borderId="0" xfId="0" applyFont="1" applyAlignment="1">
      <alignment vertical="center" wrapText="1"/>
    </xf>
    <xf numFmtId="0" fontId="22" fillId="0" borderId="0" xfId="0" applyFont="1" applyAlignment="1">
      <alignment horizontal="center" wrapText="1"/>
    </xf>
    <xf numFmtId="0" fontId="10" fillId="0" borderId="11" xfId="0" applyFont="1" applyBorder="1" applyAlignment="1">
      <alignment horizontal="center"/>
    </xf>
    <xf numFmtId="0" fontId="10" fillId="0" borderId="19" xfId="0" applyFont="1" applyBorder="1"/>
    <xf numFmtId="0" fontId="10" fillId="0" borderId="0" xfId="0" applyFont="1" applyAlignment="1">
      <alignment horizontal="left" wrapText="1"/>
    </xf>
    <xf numFmtId="0" fontId="10" fillId="0" borderId="0" xfId="0" applyFont="1" applyAlignment="1">
      <alignment wrapText="1"/>
    </xf>
    <xf numFmtId="0" fontId="7" fillId="0" borderId="0" xfId="0" applyFont="1"/>
    <xf numFmtId="14" fontId="13" fillId="0" borderId="0" xfId="0" applyNumberFormat="1" applyFont="1"/>
    <xf numFmtId="0" fontId="10" fillId="0" borderId="0" xfId="0" applyFont="1" applyAlignment="1">
      <alignment horizontal="right"/>
    </xf>
    <xf numFmtId="0" fontId="23" fillId="0" borderId="0" xfId="0" applyFont="1"/>
    <xf numFmtId="167" fontId="10" fillId="0" borderId="0" xfId="0" applyNumberFormat="1" applyFont="1" applyAlignment="1">
      <alignment horizontal="right"/>
    </xf>
    <xf numFmtId="0" fontId="13" fillId="0" borderId="11" xfId="0" applyFont="1" applyBorder="1"/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0" fillId="0" borderId="11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center" wrapText="1"/>
    </xf>
    <xf numFmtId="0" fontId="13" fillId="0" borderId="0" xfId="0" quotePrefix="1" applyFont="1" applyAlignment="1">
      <alignment horizontal="left" vertical="top" wrapText="1"/>
    </xf>
    <xf numFmtId="0" fontId="13" fillId="0" borderId="0" xfId="0" applyFont="1" applyAlignment="1">
      <alignment horizontal="left" vertical="top"/>
    </xf>
    <xf numFmtId="0" fontId="13" fillId="0" borderId="0" xfId="0" applyFont="1" applyAlignment="1">
      <alignment horizontal="left" vertical="top" wrapText="1"/>
    </xf>
    <xf numFmtId="0" fontId="8" fillId="0" borderId="0" xfId="0" applyFont="1" applyAlignment="1">
      <alignment horizontal="right" vertical="top" wrapText="1"/>
    </xf>
    <xf numFmtId="0" fontId="13" fillId="0" borderId="0" xfId="0" applyFont="1" applyAlignment="1">
      <alignment horizontal="right" vertical="top"/>
    </xf>
    <xf numFmtId="0" fontId="13" fillId="0" borderId="0" xfId="0" applyFont="1" applyAlignment="1">
      <alignment horizontal="right" vertical="top" wrapText="1"/>
    </xf>
    <xf numFmtId="168" fontId="13" fillId="0" borderId="0" xfId="0" applyNumberFormat="1" applyFont="1" applyAlignment="1">
      <alignment horizontal="right" vertical="top"/>
    </xf>
    <xf numFmtId="169" fontId="13" fillId="0" borderId="0" xfId="0" applyNumberFormat="1" applyFont="1" applyAlignment="1">
      <alignment horizontal="right" vertical="top"/>
    </xf>
    <xf numFmtId="168" fontId="22" fillId="0" borderId="0" xfId="0" applyNumberFormat="1" applyFont="1" applyAlignment="1">
      <alignment horizontal="right" vertical="top"/>
    </xf>
    <xf numFmtId="0" fontId="13" fillId="0" borderId="11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right" vertical="top" wrapText="1"/>
    </xf>
    <xf numFmtId="0" fontId="13" fillId="0" borderId="11" xfId="0" applyFont="1" applyBorder="1" applyAlignment="1">
      <alignment horizontal="right" vertical="top"/>
    </xf>
    <xf numFmtId="168" fontId="13" fillId="0" borderId="11" xfId="0" applyNumberFormat="1" applyFont="1" applyBorder="1" applyAlignment="1">
      <alignment horizontal="right" vertical="top"/>
    </xf>
    <xf numFmtId="0" fontId="13" fillId="0" borderId="11" xfId="0" applyFont="1" applyBorder="1" applyAlignment="1">
      <alignment horizontal="right" vertical="top" wrapText="1"/>
    </xf>
    <xf numFmtId="168" fontId="10" fillId="0" borderId="0" xfId="0" applyNumberFormat="1" applyFont="1"/>
    <xf numFmtId="0" fontId="22" fillId="0" borderId="0" xfId="0" applyFont="1" applyAlignment="1">
      <alignment horizontal="left" vertical="top" wrapText="1"/>
    </xf>
    <xf numFmtId="0" fontId="13" fillId="0" borderId="0" xfId="0" applyFont="1" applyAlignment="1">
      <alignment vertical="top"/>
    </xf>
    <xf numFmtId="0" fontId="13" fillId="0" borderId="11" xfId="0" quotePrefix="1" applyFont="1" applyBorder="1" applyAlignment="1">
      <alignment horizontal="left" vertical="top" wrapText="1"/>
    </xf>
    <xf numFmtId="0" fontId="22" fillId="0" borderId="0" xfId="0" applyFont="1" applyAlignment="1">
      <alignment vertical="top"/>
    </xf>
    <xf numFmtId="0" fontId="7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/>
    </xf>
    <xf numFmtId="0" fontId="10" fillId="0" borderId="11" xfId="0" applyFont="1" applyBorder="1"/>
    <xf numFmtId="0" fontId="10" fillId="0" borderId="11" xfId="0" applyFont="1" applyBorder="1" applyAlignment="1">
      <alignment vertical="top" wrapText="1"/>
    </xf>
    <xf numFmtId="0" fontId="22" fillId="0" borderId="19" xfId="0" applyFont="1" applyBorder="1" applyAlignment="1">
      <alignment vertical="top"/>
    </xf>
    <xf numFmtId="0" fontId="7" fillId="0" borderId="19" xfId="0" applyFont="1" applyBorder="1" applyAlignment="1">
      <alignment horizontal="left" vertical="top" wrapText="1"/>
    </xf>
    <xf numFmtId="168" fontId="22" fillId="0" borderId="19" xfId="0" applyNumberFormat="1" applyFont="1" applyBorder="1" applyAlignment="1">
      <alignment horizontal="right" vertical="top"/>
    </xf>
    <xf numFmtId="0" fontId="22" fillId="0" borderId="19" xfId="0" applyFont="1" applyBorder="1" applyAlignment="1">
      <alignment horizontal="right" vertical="top"/>
    </xf>
    <xf numFmtId="168" fontId="13" fillId="0" borderId="0" xfId="0" applyNumberFormat="1" applyFont="1" applyAlignment="1">
      <alignment horizontal="right" vertical="top" wrapText="1"/>
    </xf>
    <xf numFmtId="168" fontId="10" fillId="0" borderId="0" xfId="0" applyNumberFormat="1" applyFont="1" applyAlignment="1">
      <alignment horizontal="right"/>
    </xf>
    <xf numFmtId="168" fontId="3" fillId="0" borderId="0" xfId="0" applyNumberFormat="1" applyFont="1"/>
    <xf numFmtId="169" fontId="3" fillId="0" borderId="0" xfId="0" applyNumberFormat="1" applyFont="1"/>
    <xf numFmtId="168" fontId="13" fillId="0" borderId="0" xfId="0" applyNumberFormat="1" applyFont="1" applyAlignment="1">
      <alignment horizontal="right"/>
    </xf>
    <xf numFmtId="49" fontId="28" fillId="0" borderId="17" xfId="0" applyNumberFormat="1" applyFont="1" applyBorder="1" applyAlignment="1">
      <alignment horizontal="left" vertical="center" wrapText="1"/>
    </xf>
    <xf numFmtId="0" fontId="29" fillId="0" borderId="17" xfId="0" applyFont="1" applyBorder="1" applyAlignment="1">
      <alignment horizontal="left" vertical="center" wrapText="1"/>
    </xf>
    <xf numFmtId="49" fontId="28" fillId="0" borderId="1" xfId="0" applyNumberFormat="1" applyFont="1" applyBorder="1" applyAlignment="1">
      <alignment horizontal="left" vertical="center" wrapText="1"/>
    </xf>
    <xf numFmtId="0" fontId="29" fillId="0" borderId="1" xfId="0" applyFont="1" applyBorder="1" applyAlignment="1">
      <alignment horizontal="left" vertical="center" wrapText="1"/>
    </xf>
    <xf numFmtId="0" fontId="28" fillId="0" borderId="0" xfId="0" applyFont="1" applyAlignment="1">
      <alignment wrapText="1"/>
    </xf>
    <xf numFmtId="0" fontId="28" fillId="0" borderId="0" xfId="0" applyFont="1"/>
    <xf numFmtId="0" fontId="28" fillId="0" borderId="26" xfId="0" applyFont="1" applyBorder="1" applyAlignment="1">
      <alignment horizontal="center" vertical="center" wrapText="1"/>
    </xf>
    <xf numFmtId="0" fontId="28" fillId="0" borderId="27" xfId="0" applyFont="1" applyBorder="1" applyAlignment="1">
      <alignment horizontal="center" vertical="center" wrapText="1"/>
    </xf>
    <xf numFmtId="0" fontId="28" fillId="0" borderId="28" xfId="0" applyFont="1" applyBorder="1" applyAlignment="1">
      <alignment horizontal="center" vertical="center" wrapText="1"/>
    </xf>
    <xf numFmtId="0" fontId="28" fillId="0" borderId="29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8" fillId="0" borderId="16" xfId="0" applyFont="1" applyBorder="1" applyAlignment="1">
      <alignment horizontal="center" vertical="center" wrapText="1"/>
    </xf>
    <xf numFmtId="0" fontId="28" fillId="0" borderId="22" xfId="0" applyFont="1" applyBorder="1" applyAlignment="1">
      <alignment horizontal="center" vertical="center" wrapText="1"/>
    </xf>
    <xf numFmtId="0" fontId="28" fillId="0" borderId="30" xfId="0" applyFont="1" applyBorder="1" applyAlignment="1">
      <alignment horizontal="center" vertical="center" wrapText="1"/>
    </xf>
    <xf numFmtId="0" fontId="28" fillId="0" borderId="31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left" vertical="center" wrapText="1"/>
    </xf>
    <xf numFmtId="2" fontId="28" fillId="0" borderId="5" xfId="0" applyNumberFormat="1" applyFont="1" applyBorder="1" applyAlignment="1">
      <alignment horizontal="center" vertical="center" wrapText="1"/>
    </xf>
    <xf numFmtId="4" fontId="28" fillId="0" borderId="5" xfId="0" applyNumberFormat="1" applyFont="1" applyBorder="1" applyAlignment="1">
      <alignment horizontal="center" vertical="center" wrapText="1"/>
    </xf>
    <xf numFmtId="4" fontId="28" fillId="7" borderId="5" xfId="0" applyNumberFormat="1" applyFont="1" applyFill="1" applyBorder="1" applyAlignment="1">
      <alignment horizontal="center" vertical="center" wrapText="1"/>
    </xf>
    <xf numFmtId="4" fontId="28" fillId="0" borderId="6" xfId="0" applyNumberFormat="1" applyFont="1" applyBorder="1" applyAlignment="1">
      <alignment horizontal="center" vertical="center" wrapText="1"/>
    </xf>
    <xf numFmtId="4" fontId="28" fillId="0" borderId="0" xfId="0" applyNumberFormat="1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8" fillId="0" borderId="32" xfId="0" applyFont="1" applyBorder="1" applyAlignment="1">
      <alignment horizontal="center" vertical="center" wrapText="1"/>
    </xf>
    <xf numFmtId="4" fontId="28" fillId="7" borderId="1" xfId="0" applyNumberFormat="1" applyFont="1" applyFill="1" applyBorder="1" applyAlignment="1">
      <alignment horizontal="center" vertical="center" wrapText="1"/>
    </xf>
    <xf numFmtId="4" fontId="28" fillId="0" borderId="1" xfId="0" applyNumberFormat="1" applyFont="1" applyBorder="1" applyAlignment="1">
      <alignment horizontal="center" vertical="center" wrapText="1"/>
    </xf>
    <xf numFmtId="4" fontId="28" fillId="0" borderId="33" xfId="0" applyNumberFormat="1" applyFont="1" applyBorder="1" applyAlignment="1">
      <alignment horizontal="center" vertical="center" wrapText="1"/>
    </xf>
    <xf numFmtId="0" fontId="28" fillId="0" borderId="1" xfId="0" applyFont="1" applyBorder="1" applyAlignment="1">
      <alignment horizontal="left" vertical="center" wrapText="1"/>
    </xf>
    <xf numFmtId="4" fontId="28" fillId="0" borderId="1" xfId="0" applyNumberFormat="1" applyFont="1" applyBorder="1" applyAlignment="1">
      <alignment horizontal="left" vertical="center" wrapText="1"/>
    </xf>
    <xf numFmtId="0" fontId="28" fillId="0" borderId="17" xfId="0" applyFont="1" applyBorder="1" applyAlignment="1">
      <alignment horizontal="center" vertical="center" wrapText="1"/>
    </xf>
    <xf numFmtId="0" fontId="28" fillId="0" borderId="7" xfId="0" applyFont="1" applyBorder="1" applyAlignment="1">
      <alignment horizontal="center" vertical="center" wrapText="1"/>
    </xf>
    <xf numFmtId="0" fontId="28" fillId="0" borderId="8" xfId="0" applyFont="1" applyBorder="1" applyAlignment="1">
      <alignment wrapText="1"/>
    </xf>
    <xf numFmtId="0" fontId="28" fillId="0" borderId="8" xfId="0" applyFont="1" applyBorder="1" applyAlignment="1">
      <alignment horizontal="left" vertical="center" wrapText="1"/>
    </xf>
    <xf numFmtId="4" fontId="28" fillId="0" borderId="8" xfId="0" applyNumberFormat="1" applyFont="1" applyBorder="1" applyAlignment="1">
      <alignment horizontal="center" vertical="center" wrapText="1"/>
    </xf>
    <xf numFmtId="4" fontId="28" fillId="0" borderId="8" xfId="0" applyNumberFormat="1" applyFont="1" applyBorder="1" applyAlignment="1">
      <alignment wrapText="1"/>
    </xf>
    <xf numFmtId="4" fontId="28" fillId="0" borderId="9" xfId="0" applyNumberFormat="1" applyFont="1" applyBorder="1" applyAlignment="1">
      <alignment horizontal="center" vertical="center" wrapText="1"/>
    </xf>
    <xf numFmtId="0" fontId="28" fillId="8" borderId="5" xfId="0" applyFont="1" applyFill="1" applyBorder="1" applyAlignment="1">
      <alignment horizontal="center" vertical="center" wrapText="1"/>
    </xf>
    <xf numFmtId="0" fontId="28" fillId="3" borderId="1" xfId="0" applyFont="1" applyFill="1" applyBorder="1" applyAlignment="1">
      <alignment horizontal="center" vertical="center" wrapText="1"/>
    </xf>
    <xf numFmtId="4" fontId="28" fillId="3" borderId="1" xfId="0" applyNumberFormat="1" applyFont="1" applyFill="1" applyBorder="1" applyAlignment="1">
      <alignment horizontal="center" vertical="center" wrapText="1"/>
    </xf>
    <xf numFmtId="0" fontId="28" fillId="0" borderId="4" xfId="0" applyFont="1" applyBorder="1" applyAlignment="1">
      <alignment wrapText="1"/>
    </xf>
    <xf numFmtId="0" fontId="28" fillId="0" borderId="5" xfId="0" applyFont="1" applyBorder="1" applyAlignment="1">
      <alignment wrapText="1"/>
    </xf>
    <xf numFmtId="0" fontId="28" fillId="0" borderId="32" xfId="0" applyFont="1" applyBorder="1" applyAlignment="1">
      <alignment wrapText="1"/>
    </xf>
    <xf numFmtId="0" fontId="28" fillId="0" borderId="1" xfId="0" applyFont="1" applyBorder="1" applyAlignment="1">
      <alignment wrapText="1"/>
    </xf>
    <xf numFmtId="0" fontId="28" fillId="0" borderId="7" xfId="0" applyFont="1" applyBorder="1" applyAlignment="1">
      <alignment wrapText="1"/>
    </xf>
    <xf numFmtId="0" fontId="28" fillId="7" borderId="34" xfId="0" applyFont="1" applyFill="1" applyBorder="1" applyAlignment="1">
      <alignment wrapText="1"/>
    </xf>
    <xf numFmtId="0" fontId="28" fillId="0" borderId="6" xfId="0" applyFont="1" applyBorder="1" applyAlignment="1">
      <alignment horizontal="center" vertical="center" wrapText="1"/>
    </xf>
    <xf numFmtId="0" fontId="28" fillId="7" borderId="0" xfId="0" applyFont="1" applyFill="1" applyAlignment="1">
      <alignment wrapText="1"/>
    </xf>
    <xf numFmtId="0" fontId="28" fillId="7" borderId="1" xfId="0" applyFont="1" applyFill="1" applyBorder="1" applyAlignment="1">
      <alignment horizontal="center" vertical="center" wrapText="1"/>
    </xf>
    <xf numFmtId="165" fontId="28" fillId="0" borderId="1" xfId="0" applyNumberFormat="1" applyFont="1" applyBorder="1" applyAlignment="1">
      <alignment horizontal="center" vertical="center" wrapText="1"/>
    </xf>
    <xf numFmtId="0" fontId="28" fillId="3" borderId="0" xfId="0" applyFont="1" applyFill="1" applyAlignment="1">
      <alignment wrapText="1"/>
    </xf>
    <xf numFmtId="0" fontId="28" fillId="7" borderId="35" xfId="0" applyFont="1" applyFill="1" applyBorder="1" applyAlignment="1">
      <alignment wrapText="1"/>
    </xf>
    <xf numFmtId="0" fontId="28" fillId="0" borderId="0" xfId="0" applyFont="1" applyAlignment="1">
      <alignment vertical="center" wrapText="1"/>
    </xf>
    <xf numFmtId="0" fontId="28" fillId="0" borderId="0" xfId="0" applyFont="1" applyAlignment="1">
      <alignment vertical="center"/>
    </xf>
    <xf numFmtId="0" fontId="28" fillId="0" borderId="0" xfId="0" applyFont="1" applyAlignment="1">
      <alignment horizontal="center" vertical="center"/>
    </xf>
    <xf numFmtId="4" fontId="28" fillId="0" borderId="1" xfId="0" applyNumberFormat="1" applyFont="1" applyBorder="1" applyAlignment="1">
      <alignment wrapText="1"/>
    </xf>
    <xf numFmtId="0" fontId="28" fillId="0" borderId="1" xfId="0" applyFont="1" applyBorder="1" applyAlignment="1">
      <alignment vertical="center" wrapText="1"/>
    </xf>
    <xf numFmtId="0" fontId="28" fillId="4" borderId="1" xfId="0" applyFont="1" applyFill="1" applyBorder="1" applyAlignment="1">
      <alignment vertical="center" wrapText="1"/>
    </xf>
    <xf numFmtId="0" fontId="28" fillId="9" borderId="4" xfId="0" applyFont="1" applyFill="1" applyBorder="1" applyAlignment="1">
      <alignment wrapText="1"/>
    </xf>
    <xf numFmtId="0" fontId="28" fillId="9" borderId="5" xfId="0" applyFont="1" applyFill="1" applyBorder="1" applyAlignment="1">
      <alignment vertical="center" wrapText="1"/>
    </xf>
    <xf numFmtId="0" fontId="28" fillId="10" borderId="5" xfId="0" applyFont="1" applyFill="1" applyBorder="1" applyAlignment="1">
      <alignment horizontal="center" vertical="center" wrapText="1"/>
    </xf>
    <xf numFmtId="0" fontId="28" fillId="9" borderId="32" xfId="0" applyFont="1" applyFill="1" applyBorder="1" applyAlignment="1">
      <alignment wrapText="1"/>
    </xf>
    <xf numFmtId="0" fontId="28" fillId="9" borderId="1" xfId="0" applyFont="1" applyFill="1" applyBorder="1" applyAlignment="1">
      <alignment vertical="center" wrapText="1"/>
    </xf>
    <xf numFmtId="0" fontId="28" fillId="10" borderId="1" xfId="0" applyFont="1" applyFill="1" applyBorder="1" applyAlignment="1">
      <alignment horizontal="center" vertical="center" wrapText="1"/>
    </xf>
    <xf numFmtId="0" fontId="28" fillId="11" borderId="1" xfId="0" applyFont="1" applyFill="1" applyBorder="1" applyAlignment="1">
      <alignment horizontal="center" vertical="center" wrapText="1"/>
    </xf>
    <xf numFmtId="0" fontId="28" fillId="9" borderId="1" xfId="0" applyFont="1" applyFill="1" applyBorder="1" applyAlignment="1">
      <alignment wrapText="1"/>
    </xf>
    <xf numFmtId="165" fontId="28" fillId="10" borderId="1" xfId="0" applyNumberFormat="1" applyFont="1" applyFill="1" applyBorder="1" applyAlignment="1">
      <alignment horizontal="center" vertical="center" wrapText="1"/>
    </xf>
    <xf numFmtId="0" fontId="28" fillId="9" borderId="32" xfId="0" applyFont="1" applyFill="1" applyBorder="1" applyAlignment="1">
      <alignment vertical="center" wrapText="1"/>
    </xf>
    <xf numFmtId="4" fontId="28" fillId="9" borderId="1" xfId="0" applyNumberFormat="1" applyFont="1" applyFill="1" applyBorder="1" applyAlignment="1">
      <alignment horizontal="center" vertical="center" wrapText="1"/>
    </xf>
    <xf numFmtId="0" fontId="28" fillId="10" borderId="1" xfId="0" applyFont="1" applyFill="1" applyBorder="1" applyAlignment="1">
      <alignment wrapText="1"/>
    </xf>
    <xf numFmtId="0" fontId="28" fillId="9" borderId="7" xfId="0" applyFont="1" applyFill="1" applyBorder="1" applyAlignment="1">
      <alignment vertical="center" wrapText="1"/>
    </xf>
    <xf numFmtId="4" fontId="28" fillId="9" borderId="8" xfId="0" applyNumberFormat="1" applyFont="1" applyFill="1" applyBorder="1" applyAlignment="1">
      <alignment horizontal="center" vertical="center" wrapText="1"/>
    </xf>
    <xf numFmtId="0" fontId="28" fillId="10" borderId="8" xfId="0" applyFont="1" applyFill="1" applyBorder="1" applyAlignment="1">
      <alignment wrapText="1"/>
    </xf>
    <xf numFmtId="0" fontId="28" fillId="9" borderId="26" xfId="0" applyFont="1" applyFill="1" applyBorder="1" applyAlignment="1">
      <alignment vertical="center" wrapText="1"/>
    </xf>
    <xf numFmtId="0" fontId="28" fillId="9" borderId="28" xfId="0" applyFont="1" applyFill="1" applyBorder="1" applyAlignment="1">
      <alignment horizontal="center" vertical="center" wrapText="1"/>
    </xf>
    <xf numFmtId="4" fontId="28" fillId="9" borderId="33" xfId="0" applyNumberFormat="1" applyFont="1" applyFill="1" applyBorder="1" applyAlignment="1">
      <alignment horizontal="center" vertical="center" wrapText="1"/>
    </xf>
    <xf numFmtId="4" fontId="28" fillId="0" borderId="0" xfId="0" applyNumberFormat="1" applyFont="1" applyAlignment="1">
      <alignment wrapText="1"/>
    </xf>
    <xf numFmtId="4" fontId="13" fillId="0" borderId="8" xfId="0" applyNumberFormat="1" applyFont="1" applyBorder="1" applyAlignment="1">
      <alignment horizontal="center" vertical="center"/>
    </xf>
    <xf numFmtId="4" fontId="13" fillId="0" borderId="9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0" fillId="0" borderId="1" xfId="0" applyFont="1" applyBorder="1" applyAlignment="1">
      <alignment vertical="center" wrapText="1"/>
    </xf>
    <xf numFmtId="4" fontId="12" fillId="12" borderId="1" xfId="0" applyNumberFormat="1" applyFont="1" applyFill="1" applyBorder="1" applyAlignment="1">
      <alignment horizontal="center" vertical="center"/>
    </xf>
    <xf numFmtId="170" fontId="12" fillId="0" borderId="0" xfId="0" applyNumberFormat="1" applyFont="1"/>
    <xf numFmtId="0" fontId="12" fillId="0" borderId="0" xfId="0" applyFont="1" applyAlignment="1">
      <alignment vertical="center"/>
    </xf>
    <xf numFmtId="0" fontId="12" fillId="3" borderId="0" xfId="0" applyFont="1" applyFill="1" applyAlignment="1">
      <alignment vertical="center"/>
    </xf>
    <xf numFmtId="0" fontId="4" fillId="3" borderId="0" xfId="0" applyFont="1" applyFill="1"/>
    <xf numFmtId="0" fontId="12" fillId="3" borderId="0" xfId="0" applyFont="1" applyFill="1"/>
    <xf numFmtId="4" fontId="12" fillId="0" borderId="0" xfId="0" applyNumberFormat="1" applyFont="1" applyAlignment="1">
      <alignment horizontal="center" vertical="center"/>
    </xf>
    <xf numFmtId="4" fontId="12" fillId="13" borderId="1" xfId="0" applyNumberFormat="1" applyFont="1" applyFill="1" applyBorder="1" applyAlignment="1">
      <alignment horizontal="center" vertical="center"/>
    </xf>
    <xf numFmtId="0" fontId="31" fillId="0" borderId="0" xfId="0" applyFont="1"/>
    <xf numFmtId="4" fontId="12" fillId="14" borderId="1" xfId="0" applyNumberFormat="1" applyFont="1" applyFill="1" applyBorder="1" applyAlignment="1">
      <alignment horizontal="center" vertical="center"/>
    </xf>
    <xf numFmtId="3" fontId="32" fillId="0" borderId="0" xfId="0" applyNumberFormat="1" applyFont="1" applyAlignment="1">
      <alignment horizontal="center" vertical="center"/>
    </xf>
    <xf numFmtId="170" fontId="11" fillId="0" borderId="1" xfId="0" applyNumberFormat="1" applyFont="1" applyBorder="1" applyAlignment="1">
      <alignment horizontal="center" vertical="center"/>
    </xf>
    <xf numFmtId="4" fontId="32" fillId="0" borderId="0" xfId="0" applyNumberFormat="1" applyFont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1" fillId="15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170" fontId="12" fillId="0" borderId="1" xfId="0" applyNumberFormat="1" applyFont="1" applyBorder="1" applyAlignment="1">
      <alignment horizontal="center" vertical="center"/>
    </xf>
    <xf numFmtId="170" fontId="12" fillId="3" borderId="1" xfId="0" applyNumberFormat="1" applyFont="1" applyFill="1" applyBorder="1" applyAlignment="1">
      <alignment horizontal="center" vertical="center"/>
    </xf>
    <xf numFmtId="170" fontId="11" fillId="15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9" fontId="12" fillId="0" borderId="1" xfId="0" applyNumberFormat="1" applyFont="1" applyBorder="1" applyAlignment="1">
      <alignment horizontal="center" vertical="center"/>
    </xf>
    <xf numFmtId="9" fontId="12" fillId="15" borderId="1" xfId="0" applyNumberFormat="1" applyFont="1" applyFill="1" applyBorder="1" applyAlignment="1">
      <alignment horizontal="center" vertical="center"/>
    </xf>
    <xf numFmtId="171" fontId="12" fillId="0" borderId="1" xfId="0" applyNumberFormat="1" applyFont="1" applyBorder="1" applyAlignment="1">
      <alignment horizontal="center" vertical="center"/>
    </xf>
    <xf numFmtId="4" fontId="12" fillId="16" borderId="1" xfId="0" applyNumberFormat="1" applyFont="1" applyFill="1" applyBorder="1" applyAlignment="1">
      <alignment horizontal="center" vertical="center"/>
    </xf>
    <xf numFmtId="10" fontId="10" fillId="0" borderId="0" xfId="0" applyNumberFormat="1" applyFont="1"/>
    <xf numFmtId="0" fontId="11" fillId="17" borderId="1" xfId="0" applyFont="1" applyFill="1" applyBorder="1" applyAlignment="1">
      <alignment horizontal="center" vertical="center"/>
    </xf>
    <xf numFmtId="0" fontId="4" fillId="4" borderId="0" xfId="0" applyFont="1" applyFill="1"/>
    <xf numFmtId="0" fontId="0" fillId="4" borderId="0" xfId="0" applyFill="1"/>
    <xf numFmtId="0" fontId="33" fillId="4" borderId="0" xfId="0" applyFont="1" applyFill="1" applyAlignment="1">
      <alignment horizontal="center" vertical="center"/>
    </xf>
    <xf numFmtId="0" fontId="30" fillId="4" borderId="0" xfId="0" applyFont="1" applyFill="1" applyAlignment="1">
      <alignment horizontal="left" vertical="center" wrapText="1"/>
    </xf>
    <xf numFmtId="0" fontId="12" fillId="4" borderId="0" xfId="0" applyFont="1" applyFill="1"/>
    <xf numFmtId="0" fontId="31" fillId="4" borderId="0" xfId="0" applyFont="1" applyFill="1"/>
    <xf numFmtId="0" fontId="32" fillId="4" borderId="0" xfId="0" applyFont="1" applyFill="1" applyAlignment="1">
      <alignment horizontal="center" vertical="center"/>
    </xf>
    <xf numFmtId="10" fontId="31" fillId="4" borderId="0" xfId="0" applyNumberFormat="1" applyFont="1" applyFill="1" applyAlignment="1">
      <alignment horizontal="center" vertical="center"/>
    </xf>
    <xf numFmtId="0" fontId="4" fillId="18" borderId="0" xfId="0" applyFont="1" applyFill="1" applyAlignment="1">
      <alignment horizontal="center" vertical="center"/>
    </xf>
    <xf numFmtId="9" fontId="12" fillId="0" borderId="3" xfId="0" applyNumberFormat="1" applyFont="1" applyBorder="1" applyAlignment="1">
      <alignment horizontal="center" vertical="center"/>
    </xf>
    <xf numFmtId="172" fontId="24" fillId="4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4" fontId="10" fillId="0" borderId="0" xfId="0" applyNumberFormat="1" applyFont="1"/>
    <xf numFmtId="0" fontId="39" fillId="0" borderId="0" xfId="2"/>
    <xf numFmtId="0" fontId="40" fillId="0" borderId="0" xfId="2" applyFont="1"/>
    <xf numFmtId="0" fontId="41" fillId="0" borderId="0" xfId="1" applyFont="1" applyAlignment="1">
      <alignment horizontal="left" vertical="center"/>
    </xf>
    <xf numFmtId="0" fontId="41" fillId="0" borderId="0" xfId="1" applyFont="1" applyAlignment="1">
      <alignment horizontal="right" vertical="center"/>
    </xf>
    <xf numFmtId="0" fontId="41" fillId="0" borderId="0" xfId="1" applyFont="1" applyAlignment="1">
      <alignment vertical="center"/>
    </xf>
    <xf numFmtId="0" fontId="45" fillId="0" borderId="0" xfId="1" applyFont="1" applyAlignment="1">
      <alignment horizontal="right" vertical="center"/>
    </xf>
    <xf numFmtId="0" fontId="45" fillId="0" borderId="0" xfId="1" applyFont="1" applyAlignment="1">
      <alignment horizontal="left" vertical="center"/>
    </xf>
    <xf numFmtId="0" fontId="37" fillId="0" borderId="37" xfId="1" applyBorder="1" applyAlignment="1">
      <alignment horizontal="center" vertical="center" wrapText="1"/>
    </xf>
    <xf numFmtId="0" fontId="46" fillId="0" borderId="37" xfId="1" applyFont="1" applyBorder="1" applyAlignment="1">
      <alignment horizontal="center" vertical="center" wrapText="1"/>
    </xf>
    <xf numFmtId="0" fontId="46" fillId="0" borderId="37" xfId="1" applyFont="1" applyBorder="1" applyAlignment="1">
      <alignment horizontal="left" vertical="center" wrapText="1"/>
    </xf>
    <xf numFmtId="174" fontId="46" fillId="0" borderId="38" xfId="3" applyNumberFormat="1" applyFont="1" applyFill="1" applyBorder="1" applyAlignment="1">
      <alignment vertical="center" wrapText="1"/>
    </xf>
    <xf numFmtId="0" fontId="46" fillId="0" borderId="39" xfId="1" applyFont="1" applyBorder="1" applyAlignment="1">
      <alignment horizontal="left" vertical="center" wrapText="1" indent="1"/>
    </xf>
    <xf numFmtId="174" fontId="46" fillId="0" borderId="37" xfId="3" applyNumberFormat="1" applyFont="1" applyFill="1" applyBorder="1" applyAlignment="1">
      <alignment horizontal="center" vertical="center" wrapText="1"/>
    </xf>
    <xf numFmtId="0" fontId="40" fillId="0" borderId="0" xfId="2" applyFont="1" applyAlignment="1">
      <alignment horizontal="right"/>
    </xf>
    <xf numFmtId="0" fontId="40" fillId="0" borderId="0" xfId="2" applyFont="1" applyAlignment="1">
      <alignment horizontal="left"/>
    </xf>
    <xf numFmtId="0" fontId="46" fillId="0" borderId="37" xfId="1" applyFont="1" applyBorder="1" applyAlignment="1">
      <alignment horizontal="left" vertical="center" wrapText="1" indent="1"/>
    </xf>
    <xf numFmtId="0" fontId="39" fillId="0" borderId="0" xfId="2" applyAlignment="1">
      <alignment horizontal="right"/>
    </xf>
    <xf numFmtId="4" fontId="40" fillId="0" borderId="0" xfId="2" applyNumberFormat="1" applyFont="1" applyAlignment="1">
      <alignment horizontal="right" vertical="center"/>
    </xf>
    <xf numFmtId="174" fontId="46" fillId="0" borderId="0" xfId="3" applyNumberFormat="1" applyFont="1" applyFill="1" applyBorder="1" applyAlignment="1">
      <alignment horizontal="left" vertical="center" wrapText="1"/>
    </xf>
    <xf numFmtId="175" fontId="40" fillId="0" borderId="0" xfId="2" applyNumberFormat="1" applyFont="1"/>
    <xf numFmtId="174" fontId="46" fillId="0" borderId="38" xfId="3" applyNumberFormat="1" applyFont="1" applyFill="1" applyBorder="1" applyAlignment="1">
      <alignment horizontal="center" vertical="center" wrapText="1"/>
    </xf>
    <xf numFmtId="0" fontId="40" fillId="0" borderId="0" xfId="2" applyFont="1" applyAlignment="1">
      <alignment horizontal="right" vertical="center"/>
    </xf>
    <xf numFmtId="0" fontId="46" fillId="0" borderId="38" xfId="1" applyFont="1" applyBorder="1" applyAlignment="1">
      <alignment horizontal="center" vertical="center" wrapText="1"/>
    </xf>
    <xf numFmtId="0" fontId="46" fillId="0" borderId="38" xfId="1" applyFont="1" applyBorder="1" applyAlignment="1">
      <alignment horizontal="left" vertical="center" wrapText="1"/>
    </xf>
    <xf numFmtId="0" fontId="46" fillId="0" borderId="40" xfId="1" applyFont="1" applyBorder="1" applyAlignment="1">
      <alignment horizontal="center" vertical="center" wrapText="1"/>
    </xf>
    <xf numFmtId="0" fontId="46" fillId="0" borderId="40" xfId="1" applyFont="1" applyBorder="1" applyAlignment="1">
      <alignment horizontal="left" vertical="center" wrapText="1"/>
    </xf>
    <xf numFmtId="174" fontId="46" fillId="0" borderId="40" xfId="3" applyNumberFormat="1" applyFont="1" applyFill="1" applyBorder="1" applyAlignment="1">
      <alignment horizontal="center" vertical="center" wrapText="1"/>
    </xf>
    <xf numFmtId="0" fontId="40" fillId="0" borderId="0" xfId="2" applyFont="1" applyAlignment="1">
      <alignment horizontal="right" wrapText="1"/>
    </xf>
    <xf numFmtId="176" fontId="47" fillId="0" borderId="0" xfId="2" applyNumberFormat="1" applyFont="1" applyAlignment="1">
      <alignment horizontal="center" vertical="center" wrapText="1"/>
    </xf>
    <xf numFmtId="177" fontId="49" fillId="0" borderId="0" xfId="2" applyNumberFormat="1" applyFont="1"/>
    <xf numFmtId="174" fontId="46" fillId="0" borderId="0" xfId="3" applyNumberFormat="1" applyFont="1" applyFill="1" applyBorder="1" applyAlignment="1">
      <alignment horizontal="right" vertical="center" wrapText="1"/>
    </xf>
    <xf numFmtId="2" fontId="46" fillId="0" borderId="37" xfId="1" applyNumberFormat="1" applyFont="1" applyBorder="1" applyAlignment="1">
      <alignment horizontal="center" vertical="center" wrapText="1"/>
    </xf>
    <xf numFmtId="0" fontId="48" fillId="0" borderId="40" xfId="5" applyFont="1" applyBorder="1" applyAlignment="1">
      <alignment horizontal="left" vertical="center" wrapText="1"/>
    </xf>
    <xf numFmtId="0" fontId="47" fillId="0" borderId="42" xfId="2" applyFont="1" applyBorder="1" applyAlignment="1">
      <alignment horizontal="center" vertical="center" wrapText="1"/>
    </xf>
    <xf numFmtId="0" fontId="47" fillId="0" borderId="43" xfId="2" applyFont="1" applyBorder="1" applyAlignment="1">
      <alignment horizontal="center" vertical="center" wrapText="1"/>
    </xf>
    <xf numFmtId="176" fontId="47" fillId="0" borderId="41" xfId="2" applyNumberFormat="1" applyFont="1" applyBorder="1" applyAlignment="1">
      <alignment horizontal="center" vertical="center" wrapText="1"/>
    </xf>
    <xf numFmtId="176" fontId="47" fillId="0" borderId="45" xfId="2" applyNumberFormat="1" applyFont="1" applyBorder="1" applyAlignment="1">
      <alignment horizontal="center" vertical="center" wrapText="1"/>
    </xf>
    <xf numFmtId="0" fontId="50" fillId="0" borderId="0" xfId="1" applyFont="1" applyAlignment="1">
      <alignment horizontal="left" vertical="center" wrapText="1"/>
    </xf>
    <xf numFmtId="0" fontId="38" fillId="0" borderId="0" xfId="1" applyFont="1" applyAlignment="1">
      <alignment horizontal="left" vertical="center"/>
    </xf>
    <xf numFmtId="0" fontId="42" fillId="0" borderId="0" xfId="1" applyFont="1" applyAlignment="1">
      <alignment horizontal="center" vertical="center"/>
    </xf>
    <xf numFmtId="0" fontId="43" fillId="0" borderId="0" xfId="1" applyFont="1" applyAlignment="1">
      <alignment horizontal="center" vertical="center" wrapText="1"/>
    </xf>
    <xf numFmtId="0" fontId="44" fillId="0" borderId="0" xfId="1" applyFont="1" applyAlignment="1">
      <alignment horizontal="center" vertical="center"/>
    </xf>
    <xf numFmtId="176" fontId="47" fillId="0" borderId="44" xfId="2" applyNumberFormat="1" applyFont="1" applyBorder="1" applyAlignment="1">
      <alignment horizontal="center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4" fillId="4" borderId="0" xfId="0" applyFont="1" applyFill="1" applyAlignment="1">
      <alignment horizontal="left" vertical="center" wrapText="1"/>
    </xf>
    <xf numFmtId="0" fontId="9" fillId="4" borderId="1" xfId="0" applyFont="1" applyFill="1" applyBorder="1" applyAlignment="1">
      <alignment vertical="center" wrapText="1"/>
    </xf>
    <xf numFmtId="0" fontId="20" fillId="4" borderId="0" xfId="0" applyFont="1" applyFill="1" applyAlignment="1">
      <alignment horizontal="center" vertical="center"/>
    </xf>
    <xf numFmtId="166" fontId="21" fillId="4" borderId="0" xfId="0" applyNumberFormat="1" applyFont="1" applyFill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16" fillId="4" borderId="0" xfId="0" applyFont="1" applyFill="1" applyAlignment="1">
      <alignment horizontal="right" vertical="center"/>
    </xf>
    <xf numFmtId="0" fontId="9" fillId="4" borderId="0" xfId="0" applyFont="1" applyFill="1" applyAlignment="1">
      <alignment horizontal="center" vertical="center"/>
    </xf>
    <xf numFmtId="0" fontId="11" fillId="4" borderId="11" xfId="0" applyFont="1" applyFill="1" applyBorder="1" applyAlignment="1">
      <alignment horizontal="center" vertical="center" wrapText="1"/>
    </xf>
    <xf numFmtId="0" fontId="12" fillId="4" borderId="11" xfId="0" applyFont="1" applyFill="1" applyBorder="1" applyAlignment="1">
      <alignment horizontal="center" vertical="center"/>
    </xf>
    <xf numFmtId="0" fontId="19" fillId="4" borderId="19" xfId="0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 wrapText="1"/>
    </xf>
    <xf numFmtId="49" fontId="15" fillId="0" borderId="14" xfId="0" applyNumberFormat="1" applyFont="1" applyBorder="1" applyAlignment="1">
      <alignment vertical="center" wrapText="1"/>
    </xf>
    <xf numFmtId="0" fontId="15" fillId="0" borderId="14" xfId="0" applyFont="1" applyBorder="1" applyAlignment="1">
      <alignment vertical="center" wrapText="1"/>
    </xf>
    <xf numFmtId="0" fontId="15" fillId="0" borderId="15" xfId="0" applyFont="1" applyBorder="1" applyAlignment="1">
      <alignment vertical="center" wrapText="1"/>
    </xf>
    <xf numFmtId="4" fontId="15" fillId="0" borderId="12" xfId="0" applyNumberFormat="1" applyFont="1" applyBorder="1" applyAlignment="1">
      <alignment horizontal="center" vertical="center" wrapText="1"/>
    </xf>
    <xf numFmtId="4" fontId="15" fillId="0" borderId="14" xfId="0" applyNumberFormat="1" applyFont="1" applyBorder="1" applyAlignment="1">
      <alignment vertical="center" wrapText="1"/>
    </xf>
    <xf numFmtId="4" fontId="15" fillId="0" borderId="15" xfId="0" applyNumberFormat="1" applyFont="1" applyBorder="1" applyAlignment="1">
      <alignment vertical="center" wrapText="1"/>
    </xf>
    <xf numFmtId="0" fontId="15" fillId="0" borderId="12" xfId="0" applyFont="1" applyBorder="1" applyAlignment="1">
      <alignment horizontal="left" vertical="center" wrapText="1"/>
    </xf>
    <xf numFmtId="4" fontId="15" fillId="0" borderId="14" xfId="0" applyNumberFormat="1" applyFont="1" applyBorder="1" applyAlignment="1">
      <alignment horizontal="left" vertical="center" wrapText="1"/>
    </xf>
    <xf numFmtId="4" fontId="15" fillId="0" borderId="15" xfId="0" applyNumberFormat="1" applyFont="1" applyBorder="1" applyAlignment="1">
      <alignment horizontal="left" vertical="center" wrapText="1"/>
    </xf>
    <xf numFmtId="49" fontId="15" fillId="0" borderId="12" xfId="0" applyNumberFormat="1" applyFont="1" applyBorder="1" applyAlignment="1">
      <alignment horizontal="center" vertical="center" wrapText="1"/>
    </xf>
    <xf numFmtId="49" fontId="15" fillId="0" borderId="15" xfId="0" applyNumberFormat="1" applyFont="1" applyBorder="1" applyAlignment="1">
      <alignment vertical="center" wrapText="1"/>
    </xf>
    <xf numFmtId="4" fontId="15" fillId="0" borderId="12" xfId="0" applyNumberFormat="1" applyFont="1" applyBorder="1" applyAlignment="1">
      <alignment horizontal="left" vertical="center" wrapText="1"/>
    </xf>
    <xf numFmtId="49" fontId="15" fillId="0" borderId="14" xfId="0" applyNumberFormat="1" applyFont="1" applyBorder="1" applyAlignment="1">
      <alignment horizontal="left" vertical="center" wrapText="1"/>
    </xf>
    <xf numFmtId="49" fontId="15" fillId="0" borderId="15" xfId="0" applyNumberFormat="1" applyFont="1" applyBorder="1" applyAlignment="1">
      <alignment horizontal="left" vertical="center" wrapText="1"/>
    </xf>
    <xf numFmtId="49" fontId="15" fillId="0" borderId="12" xfId="0" applyNumberFormat="1" applyFont="1" applyBorder="1" applyAlignment="1">
      <alignment horizontal="left" vertical="center" wrapText="1"/>
    </xf>
    <xf numFmtId="2" fontId="15" fillId="0" borderId="12" xfId="0" applyNumberFormat="1" applyFont="1" applyBorder="1" applyAlignment="1">
      <alignment horizontal="left" vertical="center" wrapText="1"/>
    </xf>
    <xf numFmtId="2" fontId="15" fillId="0" borderId="14" xfId="0" applyNumberFormat="1" applyFont="1" applyBorder="1" applyAlignment="1">
      <alignment horizontal="left" vertical="center" wrapText="1"/>
    </xf>
    <xf numFmtId="2" fontId="15" fillId="0" borderId="15" xfId="0" applyNumberFormat="1" applyFont="1" applyBorder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12" fillId="3" borderId="0" xfId="0" applyFont="1" applyFill="1" applyAlignment="1">
      <alignment horizontal="left" vertical="center" wrapText="1"/>
    </xf>
    <xf numFmtId="0" fontId="13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13" fillId="0" borderId="0" xfId="0" applyFont="1" applyAlignment="1">
      <alignment horizontal="right" vertical="top" wrapText="1"/>
    </xf>
    <xf numFmtId="0" fontId="22" fillId="0" borderId="19" xfId="0" applyFont="1" applyBorder="1" applyAlignment="1">
      <alignment horizontal="left" vertical="top" wrapText="1"/>
    </xf>
    <xf numFmtId="168" fontId="22" fillId="0" borderId="0" xfId="0" applyNumberFormat="1" applyFont="1" applyAlignment="1">
      <alignment horizontal="left" vertical="top"/>
    </xf>
    <xf numFmtId="168" fontId="22" fillId="0" borderId="19" xfId="0" applyNumberFormat="1" applyFont="1" applyBorder="1" applyAlignment="1">
      <alignment horizontal="right" vertical="top"/>
    </xf>
    <xf numFmtId="0" fontId="25" fillId="0" borderId="0" xfId="0" applyFont="1" applyAlignment="1">
      <alignment horizontal="left" vertical="top" wrapText="1"/>
    </xf>
    <xf numFmtId="0" fontId="10" fillId="0" borderId="20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26" fillId="0" borderId="19" xfId="0" applyFont="1" applyBorder="1" applyAlignment="1">
      <alignment horizontal="center" vertical="top" wrapText="1"/>
    </xf>
    <xf numFmtId="168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right"/>
    </xf>
    <xf numFmtId="0" fontId="10" fillId="0" borderId="2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left" wrapText="1"/>
    </xf>
    <xf numFmtId="0" fontId="10" fillId="0" borderId="0" xfId="0" applyFont="1" applyAlignment="1">
      <alignment horizontal="left" vertical="top" wrapText="1"/>
    </xf>
    <xf numFmtId="0" fontId="10" fillId="0" borderId="11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center" wrapText="1"/>
    </xf>
    <xf numFmtId="0" fontId="24" fillId="0" borderId="0" xfId="0" applyFont="1" applyAlignment="1">
      <alignment horizontal="center" wrapText="1"/>
    </xf>
    <xf numFmtId="0" fontId="27" fillId="0" borderId="11" xfId="0" applyFont="1" applyBorder="1" applyAlignment="1">
      <alignment horizontal="center" wrapText="1"/>
    </xf>
    <xf numFmtId="0" fontId="13" fillId="0" borderId="0" xfId="0" applyFont="1" applyAlignment="1">
      <alignment horizontal="left" wrapText="1"/>
    </xf>
    <xf numFmtId="0" fontId="28" fillId="0" borderId="0" xfId="0" applyFont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8" fillId="3" borderId="1" xfId="0" applyFont="1" applyFill="1" applyBorder="1" applyAlignment="1">
      <alignment horizontal="center" vertical="center" wrapText="1"/>
    </xf>
    <xf numFmtId="0" fontId="28" fillId="0" borderId="29" xfId="0" applyFont="1" applyBorder="1" applyAlignment="1">
      <alignment horizontal="center" vertical="center" wrapText="1"/>
    </xf>
    <xf numFmtId="0" fontId="28" fillId="0" borderId="36" xfId="0" applyFont="1" applyBorder="1" applyAlignment="1">
      <alignment horizontal="center" vertical="center" wrapText="1"/>
    </xf>
    <xf numFmtId="0" fontId="28" fillId="0" borderId="0" xfId="0" applyFont="1" applyAlignment="1">
      <alignment horizontal="left" vertical="center" wrapText="1"/>
    </xf>
    <xf numFmtId="170" fontId="34" fillId="0" borderId="1" xfId="0" applyNumberFormat="1" applyFont="1" applyBorder="1" applyAlignment="1">
      <alignment horizontal="left" vertical="center"/>
    </xf>
    <xf numFmtId="0" fontId="35" fillId="0" borderId="0" xfId="0" applyFont="1"/>
    <xf numFmtId="0" fontId="4" fillId="1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2" fillId="13" borderId="1" xfId="0" applyFont="1" applyFill="1" applyBorder="1" applyAlignment="1">
      <alignment horizontal="left" vertical="center"/>
    </xf>
    <xf numFmtId="0" fontId="12" fillId="14" borderId="1" xfId="0" applyFont="1" applyFill="1" applyBorder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2" fillId="16" borderId="1" xfId="0" applyFont="1" applyFill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12" fillId="12" borderId="1" xfId="0" applyFont="1" applyFill="1" applyBorder="1" applyAlignment="1">
      <alignment horizontal="left" vertical="center"/>
    </xf>
    <xf numFmtId="0" fontId="33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6">
    <cellStyle name="Normal" xfId="1"/>
    <cellStyle name="Normal 2" xfId="4"/>
    <cellStyle name="Normal 2 2" xfId="5"/>
    <cellStyle name="Обычный" xfId="0" builtinId="0"/>
    <cellStyle name="Обычный 2 4" xfId="2"/>
    <cellStyle name="Финансовый 2" xfId="3"/>
  </cellStyles>
  <dxfs count="6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4:K47"/>
  <sheetViews>
    <sheetView tabSelected="1" view="pageBreakPreview" topLeftCell="A23" zoomScale="115" zoomScaleNormal="100" zoomScaleSheetLayoutView="115" workbookViewId="0">
      <selection activeCell="K44" sqref="K44"/>
    </sheetView>
  </sheetViews>
  <sheetFormatPr defaultRowHeight="12.75" x14ac:dyDescent="0.2"/>
  <cols>
    <col min="1" max="1" width="7.42578125" style="271" customWidth="1"/>
    <col min="2" max="2" width="47.42578125" style="271" customWidth="1"/>
    <col min="3" max="3" width="33.140625" style="271" customWidth="1"/>
    <col min="4" max="4" width="6.7109375" style="271" customWidth="1"/>
    <col min="5" max="5" width="18" style="272" customWidth="1"/>
    <col min="6" max="6" width="2" style="271" customWidth="1"/>
    <col min="7" max="11" width="15.42578125" style="272" customWidth="1"/>
    <col min="12" max="256" width="9.140625" style="271"/>
    <col min="257" max="257" width="7.42578125" style="271" customWidth="1"/>
    <col min="258" max="258" width="47.42578125" style="271" customWidth="1"/>
    <col min="259" max="259" width="33.140625" style="271" customWidth="1"/>
    <col min="260" max="260" width="6.7109375" style="271" customWidth="1"/>
    <col min="261" max="261" width="15.42578125" style="271" customWidth="1"/>
    <col min="262" max="262" width="2" style="271" customWidth="1"/>
    <col min="263" max="267" width="12.42578125" style="271" customWidth="1"/>
    <col min="268" max="512" width="9.140625" style="271"/>
    <col min="513" max="513" width="7.42578125" style="271" customWidth="1"/>
    <col min="514" max="514" width="47.42578125" style="271" customWidth="1"/>
    <col min="515" max="515" width="33.140625" style="271" customWidth="1"/>
    <col min="516" max="516" width="6.7109375" style="271" customWidth="1"/>
    <col min="517" max="517" width="15.42578125" style="271" customWidth="1"/>
    <col min="518" max="518" width="2" style="271" customWidth="1"/>
    <col min="519" max="523" width="12.42578125" style="271" customWidth="1"/>
    <col min="524" max="768" width="9.140625" style="271"/>
    <col min="769" max="769" width="7.42578125" style="271" customWidth="1"/>
    <col min="770" max="770" width="47.42578125" style="271" customWidth="1"/>
    <col min="771" max="771" width="33.140625" style="271" customWidth="1"/>
    <col min="772" max="772" width="6.7109375" style="271" customWidth="1"/>
    <col min="773" max="773" width="15.42578125" style="271" customWidth="1"/>
    <col min="774" max="774" width="2" style="271" customWidth="1"/>
    <col min="775" max="779" width="12.42578125" style="271" customWidth="1"/>
    <col min="780" max="1024" width="9.140625" style="271"/>
    <col min="1025" max="1025" width="7.42578125" style="271" customWidth="1"/>
    <col min="1026" max="1026" width="47.42578125" style="271" customWidth="1"/>
    <col min="1027" max="1027" width="33.140625" style="271" customWidth="1"/>
    <col min="1028" max="1028" width="6.7109375" style="271" customWidth="1"/>
    <col min="1029" max="1029" width="15.42578125" style="271" customWidth="1"/>
    <col min="1030" max="1030" width="2" style="271" customWidth="1"/>
    <col min="1031" max="1035" width="12.42578125" style="271" customWidth="1"/>
    <col min="1036" max="1280" width="9.140625" style="271"/>
    <col min="1281" max="1281" width="7.42578125" style="271" customWidth="1"/>
    <col min="1282" max="1282" width="47.42578125" style="271" customWidth="1"/>
    <col min="1283" max="1283" width="33.140625" style="271" customWidth="1"/>
    <col min="1284" max="1284" width="6.7109375" style="271" customWidth="1"/>
    <col min="1285" max="1285" width="15.42578125" style="271" customWidth="1"/>
    <col min="1286" max="1286" width="2" style="271" customWidth="1"/>
    <col min="1287" max="1291" width="12.42578125" style="271" customWidth="1"/>
    <col min="1292" max="1536" width="9.140625" style="271"/>
    <col min="1537" max="1537" width="7.42578125" style="271" customWidth="1"/>
    <col min="1538" max="1538" width="47.42578125" style="271" customWidth="1"/>
    <col min="1539" max="1539" width="33.140625" style="271" customWidth="1"/>
    <col min="1540" max="1540" width="6.7109375" style="271" customWidth="1"/>
    <col min="1541" max="1541" width="15.42578125" style="271" customWidth="1"/>
    <col min="1542" max="1542" width="2" style="271" customWidth="1"/>
    <col min="1543" max="1547" width="12.42578125" style="271" customWidth="1"/>
    <col min="1548" max="1792" width="9.140625" style="271"/>
    <col min="1793" max="1793" width="7.42578125" style="271" customWidth="1"/>
    <col min="1794" max="1794" width="47.42578125" style="271" customWidth="1"/>
    <col min="1795" max="1795" width="33.140625" style="271" customWidth="1"/>
    <col min="1796" max="1796" width="6.7109375" style="271" customWidth="1"/>
    <col min="1797" max="1797" width="15.42578125" style="271" customWidth="1"/>
    <col min="1798" max="1798" width="2" style="271" customWidth="1"/>
    <col min="1799" max="1803" width="12.42578125" style="271" customWidth="1"/>
    <col min="1804" max="2048" width="9.140625" style="271"/>
    <col min="2049" max="2049" width="7.42578125" style="271" customWidth="1"/>
    <col min="2050" max="2050" width="47.42578125" style="271" customWidth="1"/>
    <col min="2051" max="2051" width="33.140625" style="271" customWidth="1"/>
    <col min="2052" max="2052" width="6.7109375" style="271" customWidth="1"/>
    <col min="2053" max="2053" width="15.42578125" style="271" customWidth="1"/>
    <col min="2054" max="2054" width="2" style="271" customWidth="1"/>
    <col min="2055" max="2059" width="12.42578125" style="271" customWidth="1"/>
    <col min="2060" max="2304" width="9.140625" style="271"/>
    <col min="2305" max="2305" width="7.42578125" style="271" customWidth="1"/>
    <col min="2306" max="2306" width="47.42578125" style="271" customWidth="1"/>
    <col min="2307" max="2307" width="33.140625" style="271" customWidth="1"/>
    <col min="2308" max="2308" width="6.7109375" style="271" customWidth="1"/>
    <col min="2309" max="2309" width="15.42578125" style="271" customWidth="1"/>
    <col min="2310" max="2310" width="2" style="271" customWidth="1"/>
    <col min="2311" max="2315" width="12.42578125" style="271" customWidth="1"/>
    <col min="2316" max="2560" width="9.140625" style="271"/>
    <col min="2561" max="2561" width="7.42578125" style="271" customWidth="1"/>
    <col min="2562" max="2562" width="47.42578125" style="271" customWidth="1"/>
    <col min="2563" max="2563" width="33.140625" style="271" customWidth="1"/>
    <col min="2564" max="2564" width="6.7109375" style="271" customWidth="1"/>
    <col min="2565" max="2565" width="15.42578125" style="271" customWidth="1"/>
    <col min="2566" max="2566" width="2" style="271" customWidth="1"/>
    <col min="2567" max="2571" width="12.42578125" style="271" customWidth="1"/>
    <col min="2572" max="2816" width="9.140625" style="271"/>
    <col min="2817" max="2817" width="7.42578125" style="271" customWidth="1"/>
    <col min="2818" max="2818" width="47.42578125" style="271" customWidth="1"/>
    <col min="2819" max="2819" width="33.140625" style="271" customWidth="1"/>
    <col min="2820" max="2820" width="6.7109375" style="271" customWidth="1"/>
    <col min="2821" max="2821" width="15.42578125" style="271" customWidth="1"/>
    <col min="2822" max="2822" width="2" style="271" customWidth="1"/>
    <col min="2823" max="2827" width="12.42578125" style="271" customWidth="1"/>
    <col min="2828" max="3072" width="9.140625" style="271"/>
    <col min="3073" max="3073" width="7.42578125" style="271" customWidth="1"/>
    <col min="3074" max="3074" width="47.42578125" style="271" customWidth="1"/>
    <col min="3075" max="3075" width="33.140625" style="271" customWidth="1"/>
    <col min="3076" max="3076" width="6.7109375" style="271" customWidth="1"/>
    <col min="3077" max="3077" width="15.42578125" style="271" customWidth="1"/>
    <col min="3078" max="3078" width="2" style="271" customWidth="1"/>
    <col min="3079" max="3083" width="12.42578125" style="271" customWidth="1"/>
    <col min="3084" max="3328" width="9.140625" style="271"/>
    <col min="3329" max="3329" width="7.42578125" style="271" customWidth="1"/>
    <col min="3330" max="3330" width="47.42578125" style="271" customWidth="1"/>
    <col min="3331" max="3331" width="33.140625" style="271" customWidth="1"/>
    <col min="3332" max="3332" width="6.7109375" style="271" customWidth="1"/>
    <col min="3333" max="3333" width="15.42578125" style="271" customWidth="1"/>
    <col min="3334" max="3334" width="2" style="271" customWidth="1"/>
    <col min="3335" max="3339" width="12.42578125" style="271" customWidth="1"/>
    <col min="3340" max="3584" width="9.140625" style="271"/>
    <col min="3585" max="3585" width="7.42578125" style="271" customWidth="1"/>
    <col min="3586" max="3586" width="47.42578125" style="271" customWidth="1"/>
    <col min="3587" max="3587" width="33.140625" style="271" customWidth="1"/>
    <col min="3588" max="3588" width="6.7109375" style="271" customWidth="1"/>
    <col min="3589" max="3589" width="15.42578125" style="271" customWidth="1"/>
    <col min="3590" max="3590" width="2" style="271" customWidth="1"/>
    <col min="3591" max="3595" width="12.42578125" style="271" customWidth="1"/>
    <col min="3596" max="3840" width="9.140625" style="271"/>
    <col min="3841" max="3841" width="7.42578125" style="271" customWidth="1"/>
    <col min="3842" max="3842" width="47.42578125" style="271" customWidth="1"/>
    <col min="3843" max="3843" width="33.140625" style="271" customWidth="1"/>
    <col min="3844" max="3844" width="6.7109375" style="271" customWidth="1"/>
    <col min="3845" max="3845" width="15.42578125" style="271" customWidth="1"/>
    <col min="3846" max="3846" width="2" style="271" customWidth="1"/>
    <col min="3847" max="3851" width="12.42578125" style="271" customWidth="1"/>
    <col min="3852" max="4096" width="9.140625" style="271"/>
    <col min="4097" max="4097" width="7.42578125" style="271" customWidth="1"/>
    <col min="4098" max="4098" width="47.42578125" style="271" customWidth="1"/>
    <col min="4099" max="4099" width="33.140625" style="271" customWidth="1"/>
    <col min="4100" max="4100" width="6.7109375" style="271" customWidth="1"/>
    <col min="4101" max="4101" width="15.42578125" style="271" customWidth="1"/>
    <col min="4102" max="4102" width="2" style="271" customWidth="1"/>
    <col min="4103" max="4107" width="12.42578125" style="271" customWidth="1"/>
    <col min="4108" max="4352" width="9.140625" style="271"/>
    <col min="4353" max="4353" width="7.42578125" style="271" customWidth="1"/>
    <col min="4354" max="4354" width="47.42578125" style="271" customWidth="1"/>
    <col min="4355" max="4355" width="33.140625" style="271" customWidth="1"/>
    <col min="4356" max="4356" width="6.7109375" style="271" customWidth="1"/>
    <col min="4357" max="4357" width="15.42578125" style="271" customWidth="1"/>
    <col min="4358" max="4358" width="2" style="271" customWidth="1"/>
    <col min="4359" max="4363" width="12.42578125" style="271" customWidth="1"/>
    <col min="4364" max="4608" width="9.140625" style="271"/>
    <col min="4609" max="4609" width="7.42578125" style="271" customWidth="1"/>
    <col min="4610" max="4610" width="47.42578125" style="271" customWidth="1"/>
    <col min="4611" max="4611" width="33.140625" style="271" customWidth="1"/>
    <col min="4612" max="4612" width="6.7109375" style="271" customWidth="1"/>
    <col min="4613" max="4613" width="15.42578125" style="271" customWidth="1"/>
    <col min="4614" max="4614" width="2" style="271" customWidth="1"/>
    <col min="4615" max="4619" width="12.42578125" style="271" customWidth="1"/>
    <col min="4620" max="4864" width="9.140625" style="271"/>
    <col min="4865" max="4865" width="7.42578125" style="271" customWidth="1"/>
    <col min="4866" max="4866" width="47.42578125" style="271" customWidth="1"/>
    <col min="4867" max="4867" width="33.140625" style="271" customWidth="1"/>
    <col min="4868" max="4868" width="6.7109375" style="271" customWidth="1"/>
    <col min="4869" max="4869" width="15.42578125" style="271" customWidth="1"/>
    <col min="4870" max="4870" width="2" style="271" customWidth="1"/>
    <col min="4871" max="4875" width="12.42578125" style="271" customWidth="1"/>
    <col min="4876" max="5120" width="9.140625" style="271"/>
    <col min="5121" max="5121" width="7.42578125" style="271" customWidth="1"/>
    <col min="5122" max="5122" width="47.42578125" style="271" customWidth="1"/>
    <col min="5123" max="5123" width="33.140625" style="271" customWidth="1"/>
    <col min="5124" max="5124" width="6.7109375" style="271" customWidth="1"/>
    <col min="5125" max="5125" width="15.42578125" style="271" customWidth="1"/>
    <col min="5126" max="5126" width="2" style="271" customWidth="1"/>
    <col min="5127" max="5131" width="12.42578125" style="271" customWidth="1"/>
    <col min="5132" max="5376" width="9.140625" style="271"/>
    <col min="5377" max="5377" width="7.42578125" style="271" customWidth="1"/>
    <col min="5378" max="5378" width="47.42578125" style="271" customWidth="1"/>
    <col min="5379" max="5379" width="33.140625" style="271" customWidth="1"/>
    <col min="5380" max="5380" width="6.7109375" style="271" customWidth="1"/>
    <col min="5381" max="5381" width="15.42578125" style="271" customWidth="1"/>
    <col min="5382" max="5382" width="2" style="271" customWidth="1"/>
    <col min="5383" max="5387" width="12.42578125" style="271" customWidth="1"/>
    <col min="5388" max="5632" width="9.140625" style="271"/>
    <col min="5633" max="5633" width="7.42578125" style="271" customWidth="1"/>
    <col min="5634" max="5634" width="47.42578125" style="271" customWidth="1"/>
    <col min="5635" max="5635" width="33.140625" style="271" customWidth="1"/>
    <col min="5636" max="5636" width="6.7109375" style="271" customWidth="1"/>
    <col min="5637" max="5637" width="15.42578125" style="271" customWidth="1"/>
    <col min="5638" max="5638" width="2" style="271" customWidth="1"/>
    <col min="5639" max="5643" width="12.42578125" style="271" customWidth="1"/>
    <col min="5644" max="5888" width="9.140625" style="271"/>
    <col min="5889" max="5889" width="7.42578125" style="271" customWidth="1"/>
    <col min="5890" max="5890" width="47.42578125" style="271" customWidth="1"/>
    <col min="5891" max="5891" width="33.140625" style="271" customWidth="1"/>
    <col min="5892" max="5892" width="6.7109375" style="271" customWidth="1"/>
    <col min="5893" max="5893" width="15.42578125" style="271" customWidth="1"/>
    <col min="5894" max="5894" width="2" style="271" customWidth="1"/>
    <col min="5895" max="5899" width="12.42578125" style="271" customWidth="1"/>
    <col min="5900" max="6144" width="9.140625" style="271"/>
    <col min="6145" max="6145" width="7.42578125" style="271" customWidth="1"/>
    <col min="6146" max="6146" width="47.42578125" style="271" customWidth="1"/>
    <col min="6147" max="6147" width="33.140625" style="271" customWidth="1"/>
    <col min="6148" max="6148" width="6.7109375" style="271" customWidth="1"/>
    <col min="6149" max="6149" width="15.42578125" style="271" customWidth="1"/>
    <col min="6150" max="6150" width="2" style="271" customWidth="1"/>
    <col min="6151" max="6155" width="12.42578125" style="271" customWidth="1"/>
    <col min="6156" max="6400" width="9.140625" style="271"/>
    <col min="6401" max="6401" width="7.42578125" style="271" customWidth="1"/>
    <col min="6402" max="6402" width="47.42578125" style="271" customWidth="1"/>
    <col min="6403" max="6403" width="33.140625" style="271" customWidth="1"/>
    <col min="6404" max="6404" width="6.7109375" style="271" customWidth="1"/>
    <col min="6405" max="6405" width="15.42578125" style="271" customWidth="1"/>
    <col min="6406" max="6406" width="2" style="271" customWidth="1"/>
    <col min="6407" max="6411" width="12.42578125" style="271" customWidth="1"/>
    <col min="6412" max="6656" width="9.140625" style="271"/>
    <col min="6657" max="6657" width="7.42578125" style="271" customWidth="1"/>
    <col min="6658" max="6658" width="47.42578125" style="271" customWidth="1"/>
    <col min="6659" max="6659" width="33.140625" style="271" customWidth="1"/>
    <col min="6660" max="6660" width="6.7109375" style="271" customWidth="1"/>
    <col min="6661" max="6661" width="15.42578125" style="271" customWidth="1"/>
    <col min="6662" max="6662" width="2" style="271" customWidth="1"/>
    <col min="6663" max="6667" width="12.42578125" style="271" customWidth="1"/>
    <col min="6668" max="6912" width="9.140625" style="271"/>
    <col min="6913" max="6913" width="7.42578125" style="271" customWidth="1"/>
    <col min="6914" max="6914" width="47.42578125" style="271" customWidth="1"/>
    <col min="6915" max="6915" width="33.140625" style="271" customWidth="1"/>
    <col min="6916" max="6916" width="6.7109375" style="271" customWidth="1"/>
    <col min="6917" max="6917" width="15.42578125" style="271" customWidth="1"/>
    <col min="6918" max="6918" width="2" style="271" customWidth="1"/>
    <col min="6919" max="6923" width="12.42578125" style="271" customWidth="1"/>
    <col min="6924" max="7168" width="9.140625" style="271"/>
    <col min="7169" max="7169" width="7.42578125" style="271" customWidth="1"/>
    <col min="7170" max="7170" width="47.42578125" style="271" customWidth="1"/>
    <col min="7171" max="7171" width="33.140625" style="271" customWidth="1"/>
    <col min="7172" max="7172" width="6.7109375" style="271" customWidth="1"/>
    <col min="7173" max="7173" width="15.42578125" style="271" customWidth="1"/>
    <col min="7174" max="7174" width="2" style="271" customWidth="1"/>
    <col min="7175" max="7179" width="12.42578125" style="271" customWidth="1"/>
    <col min="7180" max="7424" width="9.140625" style="271"/>
    <col min="7425" max="7425" width="7.42578125" style="271" customWidth="1"/>
    <col min="7426" max="7426" width="47.42578125" style="271" customWidth="1"/>
    <col min="7427" max="7427" width="33.140625" style="271" customWidth="1"/>
    <col min="7428" max="7428" width="6.7109375" style="271" customWidth="1"/>
    <col min="7429" max="7429" width="15.42578125" style="271" customWidth="1"/>
    <col min="7430" max="7430" width="2" style="271" customWidth="1"/>
    <col min="7431" max="7435" width="12.42578125" style="271" customWidth="1"/>
    <col min="7436" max="7680" width="9.140625" style="271"/>
    <col min="7681" max="7681" width="7.42578125" style="271" customWidth="1"/>
    <col min="7682" max="7682" width="47.42578125" style="271" customWidth="1"/>
    <col min="7683" max="7683" width="33.140625" style="271" customWidth="1"/>
    <col min="7684" max="7684" width="6.7109375" style="271" customWidth="1"/>
    <col min="7685" max="7685" width="15.42578125" style="271" customWidth="1"/>
    <col min="7686" max="7686" width="2" style="271" customWidth="1"/>
    <col min="7687" max="7691" width="12.42578125" style="271" customWidth="1"/>
    <col min="7692" max="7936" width="9.140625" style="271"/>
    <col min="7937" max="7937" width="7.42578125" style="271" customWidth="1"/>
    <col min="7938" max="7938" width="47.42578125" style="271" customWidth="1"/>
    <col min="7939" max="7939" width="33.140625" style="271" customWidth="1"/>
    <col min="7940" max="7940" width="6.7109375" style="271" customWidth="1"/>
    <col min="7941" max="7941" width="15.42578125" style="271" customWidth="1"/>
    <col min="7942" max="7942" width="2" style="271" customWidth="1"/>
    <col min="7943" max="7947" width="12.42578125" style="271" customWidth="1"/>
    <col min="7948" max="8192" width="9.140625" style="271"/>
    <col min="8193" max="8193" width="7.42578125" style="271" customWidth="1"/>
    <col min="8194" max="8194" width="47.42578125" style="271" customWidth="1"/>
    <col min="8195" max="8195" width="33.140625" style="271" customWidth="1"/>
    <col min="8196" max="8196" width="6.7109375" style="271" customWidth="1"/>
    <col min="8197" max="8197" width="15.42578125" style="271" customWidth="1"/>
    <col min="8198" max="8198" width="2" style="271" customWidth="1"/>
    <col min="8199" max="8203" width="12.42578125" style="271" customWidth="1"/>
    <col min="8204" max="8448" width="9.140625" style="271"/>
    <col min="8449" max="8449" width="7.42578125" style="271" customWidth="1"/>
    <col min="8450" max="8450" width="47.42578125" style="271" customWidth="1"/>
    <col min="8451" max="8451" width="33.140625" style="271" customWidth="1"/>
    <col min="8452" max="8452" width="6.7109375" style="271" customWidth="1"/>
    <col min="8453" max="8453" width="15.42578125" style="271" customWidth="1"/>
    <col min="8454" max="8454" width="2" style="271" customWidth="1"/>
    <col min="8455" max="8459" width="12.42578125" style="271" customWidth="1"/>
    <col min="8460" max="8704" width="9.140625" style="271"/>
    <col min="8705" max="8705" width="7.42578125" style="271" customWidth="1"/>
    <col min="8706" max="8706" width="47.42578125" style="271" customWidth="1"/>
    <col min="8707" max="8707" width="33.140625" style="271" customWidth="1"/>
    <col min="8708" max="8708" width="6.7109375" style="271" customWidth="1"/>
    <col min="8709" max="8709" width="15.42578125" style="271" customWidth="1"/>
    <col min="8710" max="8710" width="2" style="271" customWidth="1"/>
    <col min="8711" max="8715" width="12.42578125" style="271" customWidth="1"/>
    <col min="8716" max="8960" width="9.140625" style="271"/>
    <col min="8961" max="8961" width="7.42578125" style="271" customWidth="1"/>
    <col min="8962" max="8962" width="47.42578125" style="271" customWidth="1"/>
    <col min="8963" max="8963" width="33.140625" style="271" customWidth="1"/>
    <col min="8964" max="8964" width="6.7109375" style="271" customWidth="1"/>
    <col min="8965" max="8965" width="15.42578125" style="271" customWidth="1"/>
    <col min="8966" max="8966" width="2" style="271" customWidth="1"/>
    <col min="8967" max="8971" width="12.42578125" style="271" customWidth="1"/>
    <col min="8972" max="9216" width="9.140625" style="271"/>
    <col min="9217" max="9217" width="7.42578125" style="271" customWidth="1"/>
    <col min="9218" max="9218" width="47.42578125" style="271" customWidth="1"/>
    <col min="9219" max="9219" width="33.140625" style="271" customWidth="1"/>
    <col min="9220" max="9220" width="6.7109375" style="271" customWidth="1"/>
    <col min="9221" max="9221" width="15.42578125" style="271" customWidth="1"/>
    <col min="9222" max="9222" width="2" style="271" customWidth="1"/>
    <col min="9223" max="9227" width="12.42578125" style="271" customWidth="1"/>
    <col min="9228" max="9472" width="9.140625" style="271"/>
    <col min="9473" max="9473" width="7.42578125" style="271" customWidth="1"/>
    <col min="9474" max="9474" width="47.42578125" style="271" customWidth="1"/>
    <col min="9475" max="9475" width="33.140625" style="271" customWidth="1"/>
    <col min="9476" max="9476" width="6.7109375" style="271" customWidth="1"/>
    <col min="9477" max="9477" width="15.42578125" style="271" customWidth="1"/>
    <col min="9478" max="9478" width="2" style="271" customWidth="1"/>
    <col min="9479" max="9483" width="12.42578125" style="271" customWidth="1"/>
    <col min="9484" max="9728" width="9.140625" style="271"/>
    <col min="9729" max="9729" width="7.42578125" style="271" customWidth="1"/>
    <col min="9730" max="9730" width="47.42578125" style="271" customWidth="1"/>
    <col min="9731" max="9731" width="33.140625" style="271" customWidth="1"/>
    <col min="9732" max="9732" width="6.7109375" style="271" customWidth="1"/>
    <col min="9733" max="9733" width="15.42578125" style="271" customWidth="1"/>
    <col min="9734" max="9734" width="2" style="271" customWidth="1"/>
    <col min="9735" max="9739" width="12.42578125" style="271" customWidth="1"/>
    <col min="9740" max="9984" width="9.140625" style="271"/>
    <col min="9985" max="9985" width="7.42578125" style="271" customWidth="1"/>
    <col min="9986" max="9986" width="47.42578125" style="271" customWidth="1"/>
    <col min="9987" max="9987" width="33.140625" style="271" customWidth="1"/>
    <col min="9988" max="9988" width="6.7109375" style="271" customWidth="1"/>
    <col min="9989" max="9989" width="15.42578125" style="271" customWidth="1"/>
    <col min="9990" max="9990" width="2" style="271" customWidth="1"/>
    <col min="9991" max="9995" width="12.42578125" style="271" customWidth="1"/>
    <col min="9996" max="10240" width="9.140625" style="271"/>
    <col min="10241" max="10241" width="7.42578125" style="271" customWidth="1"/>
    <col min="10242" max="10242" width="47.42578125" style="271" customWidth="1"/>
    <col min="10243" max="10243" width="33.140625" style="271" customWidth="1"/>
    <col min="10244" max="10244" width="6.7109375" style="271" customWidth="1"/>
    <col min="10245" max="10245" width="15.42578125" style="271" customWidth="1"/>
    <col min="10246" max="10246" width="2" style="271" customWidth="1"/>
    <col min="10247" max="10251" width="12.42578125" style="271" customWidth="1"/>
    <col min="10252" max="10496" width="9.140625" style="271"/>
    <col min="10497" max="10497" width="7.42578125" style="271" customWidth="1"/>
    <col min="10498" max="10498" width="47.42578125" style="271" customWidth="1"/>
    <col min="10499" max="10499" width="33.140625" style="271" customWidth="1"/>
    <col min="10500" max="10500" width="6.7109375" style="271" customWidth="1"/>
    <col min="10501" max="10501" width="15.42578125" style="271" customWidth="1"/>
    <col min="10502" max="10502" width="2" style="271" customWidth="1"/>
    <col min="10503" max="10507" width="12.42578125" style="271" customWidth="1"/>
    <col min="10508" max="10752" width="9.140625" style="271"/>
    <col min="10753" max="10753" width="7.42578125" style="271" customWidth="1"/>
    <col min="10754" max="10754" width="47.42578125" style="271" customWidth="1"/>
    <col min="10755" max="10755" width="33.140625" style="271" customWidth="1"/>
    <col min="10756" max="10756" width="6.7109375" style="271" customWidth="1"/>
    <col min="10757" max="10757" width="15.42578125" style="271" customWidth="1"/>
    <col min="10758" max="10758" width="2" style="271" customWidth="1"/>
    <col min="10759" max="10763" width="12.42578125" style="271" customWidth="1"/>
    <col min="10764" max="11008" width="9.140625" style="271"/>
    <col min="11009" max="11009" width="7.42578125" style="271" customWidth="1"/>
    <col min="11010" max="11010" width="47.42578125" style="271" customWidth="1"/>
    <col min="11011" max="11011" width="33.140625" style="271" customWidth="1"/>
    <col min="11012" max="11012" width="6.7109375" style="271" customWidth="1"/>
    <col min="11013" max="11013" width="15.42578125" style="271" customWidth="1"/>
    <col min="11014" max="11014" width="2" style="271" customWidth="1"/>
    <col min="11015" max="11019" width="12.42578125" style="271" customWidth="1"/>
    <col min="11020" max="11264" width="9.140625" style="271"/>
    <col min="11265" max="11265" width="7.42578125" style="271" customWidth="1"/>
    <col min="11266" max="11266" width="47.42578125" style="271" customWidth="1"/>
    <col min="11267" max="11267" width="33.140625" style="271" customWidth="1"/>
    <col min="11268" max="11268" width="6.7109375" style="271" customWidth="1"/>
    <col min="11269" max="11269" width="15.42578125" style="271" customWidth="1"/>
    <col min="11270" max="11270" width="2" style="271" customWidth="1"/>
    <col min="11271" max="11275" width="12.42578125" style="271" customWidth="1"/>
    <col min="11276" max="11520" width="9.140625" style="271"/>
    <col min="11521" max="11521" width="7.42578125" style="271" customWidth="1"/>
    <col min="11522" max="11522" width="47.42578125" style="271" customWidth="1"/>
    <col min="11523" max="11523" width="33.140625" style="271" customWidth="1"/>
    <col min="11524" max="11524" width="6.7109375" style="271" customWidth="1"/>
    <col min="11525" max="11525" width="15.42578125" style="271" customWidth="1"/>
    <col min="11526" max="11526" width="2" style="271" customWidth="1"/>
    <col min="11527" max="11531" width="12.42578125" style="271" customWidth="1"/>
    <col min="11532" max="11776" width="9.140625" style="271"/>
    <col min="11777" max="11777" width="7.42578125" style="271" customWidth="1"/>
    <col min="11778" max="11778" width="47.42578125" style="271" customWidth="1"/>
    <col min="11779" max="11779" width="33.140625" style="271" customWidth="1"/>
    <col min="11780" max="11780" width="6.7109375" style="271" customWidth="1"/>
    <col min="11781" max="11781" width="15.42578125" style="271" customWidth="1"/>
    <col min="11782" max="11782" width="2" style="271" customWidth="1"/>
    <col min="11783" max="11787" width="12.42578125" style="271" customWidth="1"/>
    <col min="11788" max="12032" width="9.140625" style="271"/>
    <col min="12033" max="12033" width="7.42578125" style="271" customWidth="1"/>
    <col min="12034" max="12034" width="47.42578125" style="271" customWidth="1"/>
    <col min="12035" max="12035" width="33.140625" style="271" customWidth="1"/>
    <col min="12036" max="12036" width="6.7109375" style="271" customWidth="1"/>
    <col min="12037" max="12037" width="15.42578125" style="271" customWidth="1"/>
    <col min="12038" max="12038" width="2" style="271" customWidth="1"/>
    <col min="12039" max="12043" width="12.42578125" style="271" customWidth="1"/>
    <col min="12044" max="12288" width="9.140625" style="271"/>
    <col min="12289" max="12289" width="7.42578125" style="271" customWidth="1"/>
    <col min="12290" max="12290" width="47.42578125" style="271" customWidth="1"/>
    <col min="12291" max="12291" width="33.140625" style="271" customWidth="1"/>
    <col min="12292" max="12292" width="6.7109375" style="271" customWidth="1"/>
    <col min="12293" max="12293" width="15.42578125" style="271" customWidth="1"/>
    <col min="12294" max="12294" width="2" style="271" customWidth="1"/>
    <col min="12295" max="12299" width="12.42578125" style="271" customWidth="1"/>
    <col min="12300" max="12544" width="9.140625" style="271"/>
    <col min="12545" max="12545" width="7.42578125" style="271" customWidth="1"/>
    <col min="12546" max="12546" width="47.42578125" style="271" customWidth="1"/>
    <col min="12547" max="12547" width="33.140625" style="271" customWidth="1"/>
    <col min="12548" max="12548" width="6.7109375" style="271" customWidth="1"/>
    <col min="12549" max="12549" width="15.42578125" style="271" customWidth="1"/>
    <col min="12550" max="12550" width="2" style="271" customWidth="1"/>
    <col min="12551" max="12555" width="12.42578125" style="271" customWidth="1"/>
    <col min="12556" max="12800" width="9.140625" style="271"/>
    <col min="12801" max="12801" width="7.42578125" style="271" customWidth="1"/>
    <col min="12802" max="12802" width="47.42578125" style="271" customWidth="1"/>
    <col min="12803" max="12803" width="33.140625" style="271" customWidth="1"/>
    <col min="12804" max="12804" width="6.7109375" style="271" customWidth="1"/>
    <col min="12805" max="12805" width="15.42578125" style="271" customWidth="1"/>
    <col min="12806" max="12806" width="2" style="271" customWidth="1"/>
    <col min="12807" max="12811" width="12.42578125" style="271" customWidth="1"/>
    <col min="12812" max="13056" width="9.140625" style="271"/>
    <col min="13057" max="13057" width="7.42578125" style="271" customWidth="1"/>
    <col min="13058" max="13058" width="47.42578125" style="271" customWidth="1"/>
    <col min="13059" max="13059" width="33.140625" style="271" customWidth="1"/>
    <col min="13060" max="13060" width="6.7109375" style="271" customWidth="1"/>
    <col min="13061" max="13061" width="15.42578125" style="271" customWidth="1"/>
    <col min="13062" max="13062" width="2" style="271" customWidth="1"/>
    <col min="13063" max="13067" width="12.42578125" style="271" customWidth="1"/>
    <col min="13068" max="13312" width="9.140625" style="271"/>
    <col min="13313" max="13313" width="7.42578125" style="271" customWidth="1"/>
    <col min="13314" max="13314" width="47.42578125" style="271" customWidth="1"/>
    <col min="13315" max="13315" width="33.140625" style="271" customWidth="1"/>
    <col min="13316" max="13316" width="6.7109375" style="271" customWidth="1"/>
    <col min="13317" max="13317" width="15.42578125" style="271" customWidth="1"/>
    <col min="13318" max="13318" width="2" style="271" customWidth="1"/>
    <col min="13319" max="13323" width="12.42578125" style="271" customWidth="1"/>
    <col min="13324" max="13568" width="9.140625" style="271"/>
    <col min="13569" max="13569" width="7.42578125" style="271" customWidth="1"/>
    <col min="13570" max="13570" width="47.42578125" style="271" customWidth="1"/>
    <col min="13571" max="13571" width="33.140625" style="271" customWidth="1"/>
    <col min="13572" max="13572" width="6.7109375" style="271" customWidth="1"/>
    <col min="13573" max="13573" width="15.42578125" style="271" customWidth="1"/>
    <col min="13574" max="13574" width="2" style="271" customWidth="1"/>
    <col min="13575" max="13579" width="12.42578125" style="271" customWidth="1"/>
    <col min="13580" max="13824" width="9.140625" style="271"/>
    <col min="13825" max="13825" width="7.42578125" style="271" customWidth="1"/>
    <col min="13826" max="13826" width="47.42578125" style="271" customWidth="1"/>
    <col min="13827" max="13827" width="33.140625" style="271" customWidth="1"/>
    <col min="13828" max="13828" width="6.7109375" style="271" customWidth="1"/>
    <col min="13829" max="13829" width="15.42578125" style="271" customWidth="1"/>
    <col min="13830" max="13830" width="2" style="271" customWidth="1"/>
    <col min="13831" max="13835" width="12.42578125" style="271" customWidth="1"/>
    <col min="13836" max="14080" width="9.140625" style="271"/>
    <col min="14081" max="14081" width="7.42578125" style="271" customWidth="1"/>
    <col min="14082" max="14082" width="47.42578125" style="271" customWidth="1"/>
    <col min="14083" max="14083" width="33.140625" style="271" customWidth="1"/>
    <col min="14084" max="14084" width="6.7109375" style="271" customWidth="1"/>
    <col min="14085" max="14085" width="15.42578125" style="271" customWidth="1"/>
    <col min="14086" max="14086" width="2" style="271" customWidth="1"/>
    <col min="14087" max="14091" width="12.42578125" style="271" customWidth="1"/>
    <col min="14092" max="14336" width="9.140625" style="271"/>
    <col min="14337" max="14337" width="7.42578125" style="271" customWidth="1"/>
    <col min="14338" max="14338" width="47.42578125" style="271" customWidth="1"/>
    <col min="14339" max="14339" width="33.140625" style="271" customWidth="1"/>
    <col min="14340" max="14340" width="6.7109375" style="271" customWidth="1"/>
    <col min="14341" max="14341" width="15.42578125" style="271" customWidth="1"/>
    <col min="14342" max="14342" width="2" style="271" customWidth="1"/>
    <col min="14343" max="14347" width="12.42578125" style="271" customWidth="1"/>
    <col min="14348" max="14592" width="9.140625" style="271"/>
    <col min="14593" max="14593" width="7.42578125" style="271" customWidth="1"/>
    <col min="14594" max="14594" width="47.42578125" style="271" customWidth="1"/>
    <col min="14595" max="14595" width="33.140625" style="271" customWidth="1"/>
    <col min="14596" max="14596" width="6.7109375" style="271" customWidth="1"/>
    <col min="14597" max="14597" width="15.42578125" style="271" customWidth="1"/>
    <col min="14598" max="14598" width="2" style="271" customWidth="1"/>
    <col min="14599" max="14603" width="12.42578125" style="271" customWidth="1"/>
    <col min="14604" max="14848" width="9.140625" style="271"/>
    <col min="14849" max="14849" width="7.42578125" style="271" customWidth="1"/>
    <col min="14850" max="14850" width="47.42578125" style="271" customWidth="1"/>
    <col min="14851" max="14851" width="33.140625" style="271" customWidth="1"/>
    <col min="14852" max="14852" width="6.7109375" style="271" customWidth="1"/>
    <col min="14853" max="14853" width="15.42578125" style="271" customWidth="1"/>
    <col min="14854" max="14854" width="2" style="271" customWidth="1"/>
    <col min="14855" max="14859" width="12.42578125" style="271" customWidth="1"/>
    <col min="14860" max="15104" width="9.140625" style="271"/>
    <col min="15105" max="15105" width="7.42578125" style="271" customWidth="1"/>
    <col min="15106" max="15106" width="47.42578125" style="271" customWidth="1"/>
    <col min="15107" max="15107" width="33.140625" style="271" customWidth="1"/>
    <col min="15108" max="15108" width="6.7109375" style="271" customWidth="1"/>
    <col min="15109" max="15109" width="15.42578125" style="271" customWidth="1"/>
    <col min="15110" max="15110" width="2" style="271" customWidth="1"/>
    <col min="15111" max="15115" width="12.42578125" style="271" customWidth="1"/>
    <col min="15116" max="15360" width="9.140625" style="271"/>
    <col min="15361" max="15361" width="7.42578125" style="271" customWidth="1"/>
    <col min="15362" max="15362" width="47.42578125" style="271" customWidth="1"/>
    <col min="15363" max="15363" width="33.140625" style="271" customWidth="1"/>
    <col min="15364" max="15364" width="6.7109375" style="271" customWidth="1"/>
    <col min="15365" max="15365" width="15.42578125" style="271" customWidth="1"/>
    <col min="15366" max="15366" width="2" style="271" customWidth="1"/>
    <col min="15367" max="15371" width="12.42578125" style="271" customWidth="1"/>
    <col min="15372" max="15616" width="9.140625" style="271"/>
    <col min="15617" max="15617" width="7.42578125" style="271" customWidth="1"/>
    <col min="15618" max="15618" width="47.42578125" style="271" customWidth="1"/>
    <col min="15619" max="15619" width="33.140625" style="271" customWidth="1"/>
    <col min="15620" max="15620" width="6.7109375" style="271" customWidth="1"/>
    <col min="15621" max="15621" width="15.42578125" style="271" customWidth="1"/>
    <col min="15622" max="15622" width="2" style="271" customWidth="1"/>
    <col min="15623" max="15627" width="12.42578125" style="271" customWidth="1"/>
    <col min="15628" max="15872" width="9.140625" style="271"/>
    <col min="15873" max="15873" width="7.42578125" style="271" customWidth="1"/>
    <col min="15874" max="15874" width="47.42578125" style="271" customWidth="1"/>
    <col min="15875" max="15875" width="33.140625" style="271" customWidth="1"/>
    <col min="15876" max="15876" width="6.7109375" style="271" customWidth="1"/>
    <col min="15877" max="15877" width="15.42578125" style="271" customWidth="1"/>
    <col min="15878" max="15878" width="2" style="271" customWidth="1"/>
    <col min="15879" max="15883" width="12.42578125" style="271" customWidth="1"/>
    <col min="15884" max="16128" width="9.140625" style="271"/>
    <col min="16129" max="16129" width="7.42578125" style="271" customWidth="1"/>
    <col min="16130" max="16130" width="47.42578125" style="271" customWidth="1"/>
    <col min="16131" max="16131" width="33.140625" style="271" customWidth="1"/>
    <col min="16132" max="16132" width="6.7109375" style="271" customWidth="1"/>
    <col min="16133" max="16133" width="15.42578125" style="271" customWidth="1"/>
    <col min="16134" max="16134" width="2" style="271" customWidth="1"/>
    <col min="16135" max="16139" width="12.42578125" style="271" customWidth="1"/>
    <col min="16140" max="16384" width="9.140625" style="271"/>
  </cols>
  <sheetData>
    <row r="4" spans="1:7" ht="14.25" x14ac:dyDescent="0.2">
      <c r="A4" s="309"/>
      <c r="B4" s="309"/>
      <c r="C4" s="309"/>
    </row>
    <row r="5" spans="1:7" ht="15" x14ac:dyDescent="0.2">
      <c r="A5" s="273"/>
      <c r="B5" s="273"/>
      <c r="C5" s="273"/>
    </row>
    <row r="6" spans="1:7" ht="15.75" x14ac:dyDescent="0.2">
      <c r="A6" s="310" t="s">
        <v>0</v>
      </c>
      <c r="B6" s="310"/>
      <c r="C6" s="310"/>
    </row>
    <row r="7" spans="1:7" ht="15" x14ac:dyDescent="0.2">
      <c r="A7" s="273"/>
      <c r="B7" s="274" t="s">
        <v>1054</v>
      </c>
      <c r="C7" s="275" t="s">
        <v>1077</v>
      </c>
    </row>
    <row r="8" spans="1:7" ht="47.25" customHeight="1" x14ac:dyDescent="0.2">
      <c r="A8" s="311" t="s">
        <v>2</v>
      </c>
      <c r="B8" s="311"/>
      <c r="C8" s="311"/>
    </row>
    <row r="9" spans="1:7" x14ac:dyDescent="0.2">
      <c r="A9" s="312" t="s">
        <v>3</v>
      </c>
      <c r="B9" s="312"/>
      <c r="C9" s="312"/>
    </row>
    <row r="10" spans="1:7" ht="15" x14ac:dyDescent="0.2">
      <c r="A10" s="273"/>
      <c r="B10" s="273"/>
      <c r="C10" s="273"/>
    </row>
    <row r="11" spans="1:7" ht="15" x14ac:dyDescent="0.2">
      <c r="A11" s="273"/>
      <c r="B11" s="276" t="s">
        <v>1055</v>
      </c>
      <c r="C11" s="277" t="s">
        <v>1076</v>
      </c>
    </row>
    <row r="12" spans="1:7" ht="28.5" x14ac:dyDescent="0.2">
      <c r="A12" s="278" t="s">
        <v>13</v>
      </c>
      <c r="B12" s="278" t="s">
        <v>14</v>
      </c>
      <c r="C12" s="278" t="s">
        <v>15</v>
      </c>
    </row>
    <row r="13" spans="1:7" ht="14.25" x14ac:dyDescent="0.2">
      <c r="A13" s="278">
        <v>1</v>
      </c>
      <c r="B13" s="278">
        <v>2</v>
      </c>
      <c r="C13" s="278">
        <v>3</v>
      </c>
    </row>
    <row r="14" spans="1:7" x14ac:dyDescent="0.2">
      <c r="A14" s="279">
        <v>1</v>
      </c>
      <c r="B14" s="280" t="s">
        <v>16</v>
      </c>
      <c r="C14" s="281"/>
    </row>
    <row r="15" spans="1:7" x14ac:dyDescent="0.2">
      <c r="A15" s="279">
        <v>1.1000000000000001</v>
      </c>
      <c r="B15" s="282" t="s">
        <v>17</v>
      </c>
      <c r="C15" s="283">
        <f>IF($G$16="+",0,IFERROR(SUMIFS(ССР!$D$10:$D$65000,ССР!$A$10:$A$65000,"Всего по сводному расчету*"),0)+IFERROR(SUMIFS(ССР!$E$10:$E$65000,ССР!$A$10:$A$65000,"Всего по сводному расчету*"),0))</f>
        <v>2473.1158000000005</v>
      </c>
      <c r="E15" s="284" t="s">
        <v>1056</v>
      </c>
      <c r="G15" s="285">
        <v>0</v>
      </c>
    </row>
    <row r="16" spans="1:7" x14ac:dyDescent="0.2">
      <c r="A16" s="279">
        <v>1.2</v>
      </c>
      <c r="B16" s="286" t="s">
        <v>18</v>
      </c>
      <c r="C16" s="283">
        <f>IF($G$16="+",0,IFERROR(SUMIFS(ССР!$F$10:$F$65000,ССР!$A$10:$A$65000,"Всего по сводному расчету*"),0))</f>
        <v>0</v>
      </c>
      <c r="E16" s="284" t="s">
        <v>1057</v>
      </c>
      <c r="G16" s="285" t="s">
        <v>26</v>
      </c>
    </row>
    <row r="17" spans="1:11" x14ac:dyDescent="0.2">
      <c r="A17" s="279">
        <v>1.3</v>
      </c>
      <c r="B17" s="286" t="s">
        <v>19</v>
      </c>
      <c r="C17" s="283">
        <f>IFERROR(SUMIFS(ССР!$G$10:$G$65000,ССР!$C$10:$C$65000,"Итого по Главе 12"),0)</f>
        <v>181.00570000000002</v>
      </c>
      <c r="E17" s="284" t="s">
        <v>1058</v>
      </c>
      <c r="G17" s="285" t="s">
        <v>26</v>
      </c>
    </row>
    <row r="18" spans="1:11" x14ac:dyDescent="0.2">
      <c r="A18" s="279">
        <v>1.4</v>
      </c>
      <c r="B18" s="286" t="s">
        <v>20</v>
      </c>
      <c r="C18" s="283">
        <f>IF($G$16="+",0,IFERROR(SUMIFS(ССР!$G$10:$G$65000,ССР!$A$10:$A$65000,"Всего по сводному расчету*"),0)-C17)</f>
        <v>165.50480000000002</v>
      </c>
      <c r="D18" s="287"/>
      <c r="E18" s="288" t="s">
        <v>1059</v>
      </c>
      <c r="F18" s="287"/>
      <c r="G18" s="289">
        <f>IF($G$16="+",0,IFERROR(SUMIFS(ССР!$G$10:$G$65000,ССР!$C$10:$C$65000,"Содержание службы заказчика*",ССР!$A$10:$A$65000,"&lt;999"),0))+G19</f>
        <v>101.57080000000002</v>
      </c>
      <c r="H18" s="290"/>
      <c r="I18" s="290"/>
    </row>
    <row r="19" spans="1:11" x14ac:dyDescent="0.2">
      <c r="A19" s="279">
        <v>2</v>
      </c>
      <c r="B19" s="280" t="s">
        <v>25</v>
      </c>
      <c r="C19" s="291">
        <f>(SUM(C15:C18)-G18)*0.2</f>
        <v>543.61110000000019</v>
      </c>
      <c r="E19" s="292" t="s">
        <v>1060</v>
      </c>
      <c r="G19" s="289">
        <v>0</v>
      </c>
    </row>
    <row r="20" spans="1:11" ht="24" x14ac:dyDescent="0.2">
      <c r="A20" s="293">
        <v>3</v>
      </c>
      <c r="B20" s="294" t="s">
        <v>27</v>
      </c>
      <c r="C20" s="291">
        <f>SUM(C15:C18,C19)</f>
        <v>3363.2374000000009</v>
      </c>
      <c r="E20" s="292" t="s">
        <v>1061</v>
      </c>
      <c r="G20" s="289">
        <f>IF(G17="+",0,IF((SUM(C15:C18)-G18-(C24+G19+C26))*1.2&lt;0,0,(SUM(C15:C18)-G18-(C24+G19+C26))*1.2))+IF(G17="+",0,IF(ROUND(C26+C29,8)=0,0,IF(G18-(C22)&lt;0,0,G18-(C22))))</f>
        <v>3363.2374000000009</v>
      </c>
      <c r="H20" s="290"/>
      <c r="I20" s="290"/>
    </row>
    <row r="21" spans="1:11" ht="24" x14ac:dyDescent="0.2">
      <c r="A21" s="295">
        <v>4</v>
      </c>
      <c r="B21" s="296" t="s">
        <v>28</v>
      </c>
      <c r="C21" s="297">
        <f>SUM(C22:C27)</f>
        <v>0</v>
      </c>
      <c r="E21" s="298" t="s">
        <v>1062</v>
      </c>
      <c r="G21" s="289">
        <v>0</v>
      </c>
    </row>
    <row r="22" spans="1:11" ht="24" x14ac:dyDescent="0.2">
      <c r="A22" s="295">
        <v>4.0999999999999996</v>
      </c>
      <c r="B22" s="282" t="s">
        <v>29</v>
      </c>
      <c r="C22" s="297">
        <v>0</v>
      </c>
      <c r="E22" s="292" t="s">
        <v>1063</v>
      </c>
      <c r="G22" s="289">
        <f>C22+C23+(C24+C25-G24)+G26</f>
        <v>0</v>
      </c>
    </row>
    <row r="23" spans="1:11" ht="24" x14ac:dyDescent="0.2">
      <c r="A23" s="295">
        <v>4.2</v>
      </c>
      <c r="B23" s="282" t="s">
        <v>30</v>
      </c>
      <c r="C23" s="297">
        <v>0</v>
      </c>
    </row>
    <row r="24" spans="1:11" x14ac:dyDescent="0.2">
      <c r="A24" s="295">
        <v>4.3</v>
      </c>
      <c r="B24" s="282" t="s">
        <v>31</v>
      </c>
      <c r="C24" s="297">
        <v>0</v>
      </c>
      <c r="E24" s="292" t="s">
        <v>1064</v>
      </c>
      <c r="G24" s="289">
        <v>0</v>
      </c>
    </row>
    <row r="25" spans="1:11" x14ac:dyDescent="0.2">
      <c r="A25" s="295">
        <v>4.4000000000000004</v>
      </c>
      <c r="B25" s="282" t="s">
        <v>32</v>
      </c>
      <c r="C25" s="297">
        <v>0</v>
      </c>
      <c r="E25" s="292"/>
      <c r="G25" s="289"/>
    </row>
    <row r="26" spans="1:11" ht="24" x14ac:dyDescent="0.2">
      <c r="A26" s="295">
        <v>4.5</v>
      </c>
      <c r="B26" s="282" t="s">
        <v>33</v>
      </c>
      <c r="C26" s="297">
        <v>0</v>
      </c>
      <c r="E26" s="292" t="s">
        <v>1065</v>
      </c>
      <c r="G26" s="289">
        <v>0</v>
      </c>
    </row>
    <row r="27" spans="1:11" x14ac:dyDescent="0.2">
      <c r="A27" s="295">
        <v>4.5999999999999996</v>
      </c>
      <c r="B27" s="282" t="s">
        <v>34</v>
      </c>
      <c r="C27" s="297">
        <v>0</v>
      </c>
    </row>
    <row r="28" spans="1:11" ht="24" customHeight="1" x14ac:dyDescent="0.2">
      <c r="A28" s="295">
        <v>5</v>
      </c>
      <c r="B28" s="296" t="s">
        <v>35</v>
      </c>
      <c r="C28" s="297">
        <f>C29+C30</f>
        <v>3363.2374000000009</v>
      </c>
      <c r="G28" s="306" t="s">
        <v>1066</v>
      </c>
      <c r="H28" s="304" t="s">
        <v>1067</v>
      </c>
      <c r="I28" s="305"/>
      <c r="J28" s="304" t="s">
        <v>1068</v>
      </c>
      <c r="K28" s="305"/>
    </row>
    <row r="29" spans="1:11" x14ac:dyDescent="0.2">
      <c r="A29" s="295">
        <v>5.0999999999999996</v>
      </c>
      <c r="B29" s="282" t="s">
        <v>36</v>
      </c>
      <c r="C29" s="297">
        <f>IF(G17="+",0,IF((SUM(C15:C18)-(G18-IF(C24+C26=0,G19,0))-(C24+C26))*1.2&lt;0,0,(SUM(C15:C18)-(G18-IF(C24+C26=0,G19,0))-(C24+C26))*1.2))</f>
        <v>3261.6666000000009</v>
      </c>
      <c r="G29" s="313"/>
      <c r="H29" s="306" t="s">
        <v>1069</v>
      </c>
      <c r="I29" s="306" t="s">
        <v>1070</v>
      </c>
      <c r="J29" s="306" t="s">
        <v>1069</v>
      </c>
      <c r="K29" s="306" t="s">
        <v>1070</v>
      </c>
    </row>
    <row r="30" spans="1:11" x14ac:dyDescent="0.2">
      <c r="A30" s="295">
        <v>5.2</v>
      </c>
      <c r="B30" s="282" t="s">
        <v>37</v>
      </c>
      <c r="C30" s="297">
        <f>IF(G17="+",0,IF(ROUND(C26+C29+G21,8)=0,0,IF(G18-(C22)&lt;0,0,G18-(C22))))</f>
        <v>101.57080000000002</v>
      </c>
      <c r="G30" s="307"/>
      <c r="H30" s="307"/>
      <c r="I30" s="307"/>
      <c r="J30" s="307"/>
      <c r="K30" s="307"/>
    </row>
    <row r="31" spans="1:11" ht="24" x14ac:dyDescent="0.2">
      <c r="A31" s="295">
        <v>6</v>
      </c>
      <c r="B31" s="296" t="s">
        <v>38</v>
      </c>
      <c r="C31" s="297">
        <f>SUM(C32:C42)</f>
        <v>4340.4665615799995</v>
      </c>
      <c r="E31" s="299" t="s">
        <v>1071</v>
      </c>
      <c r="G31" s="271"/>
      <c r="H31" s="271"/>
      <c r="I31" s="271"/>
      <c r="J31" s="271"/>
      <c r="K31" s="271"/>
    </row>
    <row r="32" spans="1:11" x14ac:dyDescent="0.2">
      <c r="A32" s="279">
        <v>6.1</v>
      </c>
      <c r="B32" s="303" t="s">
        <v>1072</v>
      </c>
      <c r="C32" s="297">
        <f t="shared" ref="C32:C36" si="0">G32+H32+I32</f>
        <v>0</v>
      </c>
      <c r="E32" s="300">
        <v>104.9354</v>
      </c>
      <c r="G32" s="301">
        <v>0</v>
      </c>
      <c r="H32" s="301">
        <f>ROUND(J32*(
(100+$E$32)/200
),8)</f>
        <v>0</v>
      </c>
      <c r="I32" s="301">
        <f>ROUND(K32*(
(100+$E$32)/200
),8)</f>
        <v>0</v>
      </c>
      <c r="J32" s="301">
        <v>0</v>
      </c>
      <c r="K32" s="301">
        <v>0</v>
      </c>
    </row>
    <row r="33" spans="1:11" x14ac:dyDescent="0.2">
      <c r="A33" s="279">
        <v>6.2</v>
      </c>
      <c r="B33" s="303" t="s">
        <v>39</v>
      </c>
      <c r="C33" s="297">
        <f t="shared" si="0"/>
        <v>0</v>
      </c>
      <c r="E33" s="300">
        <v>114.63142733059361</v>
      </c>
      <c r="G33" s="301">
        <v>0</v>
      </c>
      <c r="H33" s="301">
        <f>ROUND(J33*(
(100+$E$33)/200*
IF(VALUE($C$11)&lt;2021,$E$32/100,1)
),8)</f>
        <v>0</v>
      </c>
      <c r="I33" s="301">
        <f>ROUND(K33*(
(100+$E$33)/200*
IF(VALUE($C$11)&lt;2021,$E$32/100,1)
),8)</f>
        <v>0</v>
      </c>
      <c r="J33" s="301">
        <v>0</v>
      </c>
      <c r="K33" s="301">
        <v>0</v>
      </c>
    </row>
    <row r="34" spans="1:11" x14ac:dyDescent="0.2">
      <c r="A34" s="279">
        <v>6.3</v>
      </c>
      <c r="B34" s="303" t="s">
        <v>40</v>
      </c>
      <c r="C34" s="297">
        <f t="shared" si="0"/>
        <v>0</v>
      </c>
      <c r="E34" s="300">
        <v>109.09646626082731</v>
      </c>
      <c r="G34" s="301">
        <v>0</v>
      </c>
      <c r="H34" s="301">
        <f>ROUND(J34*(
(100+$E$34)/200*
IF(VALUE($C$11)&lt;2022,$E$33/100,1)*
IF(VALUE($C$11)&lt;2021,$E$32/100,1)
),8)</f>
        <v>0</v>
      </c>
      <c r="I34" s="301">
        <f>ROUND(K34*(
(100+$E$34)/200*
IF(VALUE($C$11)&lt;2022,$E$33/100,1)*
IF(VALUE($C$11)&lt;2021,$E$32/100,1)
),8)</f>
        <v>0</v>
      </c>
      <c r="J34" s="301">
        <v>0</v>
      </c>
      <c r="K34" s="301">
        <v>0</v>
      </c>
    </row>
    <row r="35" spans="1:11" x14ac:dyDescent="0.2">
      <c r="A35" s="279">
        <v>6.4</v>
      </c>
      <c r="B35" s="303" t="s">
        <v>41</v>
      </c>
      <c r="C35" s="297">
        <f t="shared" si="0"/>
        <v>0</v>
      </c>
      <c r="E35" s="300">
        <v>109.11350326220534</v>
      </c>
      <c r="G35" s="301">
        <v>0</v>
      </c>
      <c r="H35" s="301">
        <f>ROUND(J35*(
(100+$E$35)/200*
IF(VALUE($C$11)&lt;2023,$E$34/100,1)*
IF(VALUE($C$11)&lt;2022,$E$33/100,1)*
IF(VALUE($C$11)&lt;2021,$E$32/100,1)
),8)</f>
        <v>0</v>
      </c>
      <c r="I35" s="301">
        <f>ROUND(K35*(
(100+$E$35)/200*
IF(VALUE($C$11)&lt;2023,$E$34/100,1)*
IF(VALUE($C$11)&lt;2022,$E$33/100,1)*
IF(VALUE($C$11)&lt;2021,$E$32/100,1)
),8)</f>
        <v>0</v>
      </c>
      <c r="J35" s="301">
        <v>0</v>
      </c>
      <c r="K35" s="301">
        <v>0</v>
      </c>
    </row>
    <row r="36" spans="1:11" x14ac:dyDescent="0.2">
      <c r="A36" s="279">
        <v>6.5</v>
      </c>
      <c r="B36" s="303" t="s">
        <v>42</v>
      </c>
      <c r="C36" s="297">
        <f t="shared" si="0"/>
        <v>0</v>
      </c>
      <c r="E36" s="300">
        <v>107.81631706396419</v>
      </c>
      <c r="G36" s="301">
        <v>0</v>
      </c>
      <c r="H36" s="301">
        <f>ROUND(J36*(
(100+$E$36)/200*
IF(VALUE($C$11)&lt;2024,$E$35/100,1)*
IF(VALUE($C$11)&lt;2023,$E$34/100,1)*
IF(VALUE($C$11)&lt;2022,$E$33/100,1)*
IF(VALUE($C$11)&lt;2021,$E$32/100,1)
),8)</f>
        <v>0</v>
      </c>
      <c r="I36" s="301">
        <f>ROUND(K36*(
(100+$E$36)/200*
IF(VALUE($C$11)&lt;2024,$E$35/100,1)*
IF(VALUE($C$11)&lt;2023,$E$34/100,1)*
IF(VALUE($C$11)&lt;2022,$E$33/100,1)*
IF(VALUE($C$11)&lt;2021,$E$32/100,1)
),8)</f>
        <v>0</v>
      </c>
      <c r="J36" s="301">
        <v>0</v>
      </c>
      <c r="K36" s="301">
        <v>0</v>
      </c>
    </row>
    <row r="37" spans="1:11" x14ac:dyDescent="0.2">
      <c r="A37" s="279">
        <v>6.6</v>
      </c>
      <c r="B37" s="303" t="s">
        <v>43</v>
      </c>
      <c r="C37" s="297">
        <f>G37+H37+I37</f>
        <v>168.24280241</v>
      </c>
      <c r="E37" s="300">
        <v>105.26289686896166</v>
      </c>
      <c r="G37" s="301">
        <v>0</v>
      </c>
      <c r="H37" s="301">
        <f>ROUND(J37*(
(100+$E$37)/200*
IF(VALUE($C$11)&lt;2025,$E$36/100,1)*
IF(VALUE($C$11)&lt;2024,$E$35/100,1)*
IF(VALUE($C$11)&lt;2023,$E$34/100,1)*
IF(VALUE($C$11)&lt;2022,$E$33/100,1)*
IF(VALUE($C$11)&lt;2021,$E$32/100,1)
),8)</f>
        <v>168.24280241</v>
      </c>
      <c r="I37" s="301">
        <f>ROUND(K37*(
(100+$E$37)/200*
IF(VALUE($C$11)&lt;2025,$E$36/100,1)*
IF(VALUE($C$11)&lt;2024,$E$35/100,1)*
IF(VALUE($C$11)&lt;2023,$E$34/100,1)*
IF(VALUE($C$11)&lt;2022,$E$33/100,1)*
IF(VALUE($C$11)&lt;2021,$E$32/100,1)
),8)</f>
        <v>0</v>
      </c>
      <c r="J37" s="301">
        <v>152.04479000000001</v>
      </c>
      <c r="K37" s="301">
        <v>0</v>
      </c>
    </row>
    <row r="38" spans="1:11" x14ac:dyDescent="0.2">
      <c r="A38" s="279">
        <v>6.7</v>
      </c>
      <c r="B38" s="303" t="s">
        <v>44</v>
      </c>
      <c r="C38" s="297">
        <f t="shared" ref="C38:C39" si="1">G38+H38+I38</f>
        <v>75.587476249999995</v>
      </c>
      <c r="E38" s="300">
        <v>104.42089798933949</v>
      </c>
      <c r="G38" s="301">
        <v>0</v>
      </c>
      <c r="H38" s="301">
        <f>ROUND(J38*(
(100+$E$38)/200*
IF(VALUE($C$11)&lt;2026,$E$37/100,1)*
IF(VALUE($C$11)&lt;2025,$E$36/100,1)*
IF(VALUE($C$11)&lt;2024,$E$35/100,1)*
IF(VALUE($C$11)&lt;2023,$E$34/100,1)*
IF(VALUE($C$11)&lt;2022,$E$33/100,1)*
IF(VALUE($C$11)&lt;2021,$E$32/100,1)
),8)</f>
        <v>75.587476249999995</v>
      </c>
      <c r="I38" s="301">
        <f>ROUND(K38*(
(100+$E$38)/200*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8" s="301">
        <v>65.162050000000008</v>
      </c>
      <c r="K38" s="301">
        <v>0</v>
      </c>
    </row>
    <row r="39" spans="1:11" x14ac:dyDescent="0.2">
      <c r="A39" s="279">
        <v>6.8</v>
      </c>
      <c r="B39" s="303" t="s">
        <v>45</v>
      </c>
      <c r="C39" s="297">
        <f t="shared" si="1"/>
        <v>0</v>
      </c>
      <c r="E39" s="300">
        <v>104.42089798933949</v>
      </c>
      <c r="G39" s="301">
        <v>0</v>
      </c>
      <c r="H39" s="301">
        <f>ROUND(J39*(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39" s="301">
        <f>ROUND(K39*(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9" s="301">
        <v>0</v>
      </c>
      <c r="K39" s="301">
        <v>0</v>
      </c>
    </row>
    <row r="40" spans="1:11" x14ac:dyDescent="0.2">
      <c r="A40" s="279">
        <v>6.9</v>
      </c>
      <c r="B40" s="303" t="s">
        <v>1073</v>
      </c>
      <c r="C40" s="297">
        <f>G40+H40+I40</f>
        <v>1322.1875419899998</v>
      </c>
      <c r="E40" s="300">
        <v>104.42089798933949</v>
      </c>
      <c r="G40" s="301">
        <v>0</v>
      </c>
      <c r="H40" s="301">
        <f>ROUND(J40*(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1193.7183990399999</v>
      </c>
      <c r="I40" s="301">
        <f>ROUND(K40*(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128.46914294999999</v>
      </c>
      <c r="J40" s="301">
        <v>943.78253000000007</v>
      </c>
      <c r="K40" s="301">
        <v>101.57080000000001</v>
      </c>
    </row>
    <row r="41" spans="1:11" x14ac:dyDescent="0.2">
      <c r="A41" s="302">
        <v>6.1</v>
      </c>
      <c r="B41" s="303" t="s">
        <v>1074</v>
      </c>
      <c r="C41" s="297">
        <f t="shared" ref="C41:C42" si="2">G41+H41+I41</f>
        <v>2774.44874093</v>
      </c>
      <c r="E41" s="300">
        <v>104.42089798933949</v>
      </c>
      <c r="G41" s="301">
        <v>0</v>
      </c>
      <c r="H41" s="301">
        <f>ROUND(J41*(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2774.44874093</v>
      </c>
      <c r="I41" s="301">
        <f>ROUND(K41*(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1" s="301">
        <v>2100.6772299999998</v>
      </c>
      <c r="K41" s="301">
        <v>0</v>
      </c>
    </row>
    <row r="42" spans="1:11" x14ac:dyDescent="0.2">
      <c r="A42" s="302">
        <v>6.11</v>
      </c>
      <c r="B42" s="303" t="s">
        <v>1075</v>
      </c>
      <c r="C42" s="297">
        <f t="shared" si="2"/>
        <v>0</v>
      </c>
      <c r="E42" s="300">
        <v>104.42089798933949</v>
      </c>
      <c r="G42" s="301">
        <v>0</v>
      </c>
      <c r="H42" s="301">
        <f>ROUND(J42*(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42" s="301">
        <f>ROUND(K42*(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2" s="301">
        <v>0</v>
      </c>
      <c r="K42" s="301">
        <v>0</v>
      </c>
    </row>
    <row r="43" spans="1:11" ht="24" x14ac:dyDescent="0.2">
      <c r="A43" s="295">
        <v>7</v>
      </c>
      <c r="B43" s="296" t="s">
        <v>46</v>
      </c>
      <c r="C43" s="297">
        <f>C22+C23+(C24+C25-G24)+G26+C31</f>
        <v>4340.4665615799995</v>
      </c>
      <c r="E43" s="292"/>
      <c r="G43" s="301">
        <f>SUM(F32:G41)-(C26+C27)-G24+G26</f>
        <v>0</v>
      </c>
      <c r="H43" s="301"/>
      <c r="I43" s="301"/>
      <c r="J43" s="301">
        <f>SUM(J32:J42)-(C29)</f>
        <v>0</v>
      </c>
      <c r="K43" s="301">
        <f>SUM(K32:K42)-(C30)</f>
        <v>0</v>
      </c>
    </row>
    <row r="44" spans="1:11" ht="15" x14ac:dyDescent="0.2">
      <c r="A44" s="273"/>
      <c r="C44" s="273"/>
    </row>
    <row r="45" spans="1:11" ht="25.5" customHeight="1" x14ac:dyDescent="0.2">
      <c r="A45" s="308" t="s">
        <v>50</v>
      </c>
      <c r="B45" s="308"/>
      <c r="C45" s="308"/>
    </row>
    <row r="47" spans="1:11" x14ac:dyDescent="0.2">
      <c r="C47" s="287"/>
    </row>
  </sheetData>
  <mergeCells count="12">
    <mergeCell ref="G28:G30"/>
    <mergeCell ref="H28:I28"/>
    <mergeCell ref="A45:C45"/>
    <mergeCell ref="A4:C4"/>
    <mergeCell ref="A6:C6"/>
    <mergeCell ref="A8:C8"/>
    <mergeCell ref="A9:C9"/>
    <mergeCell ref="J28:K28"/>
    <mergeCell ref="H29:H30"/>
    <mergeCell ref="I29:I30"/>
    <mergeCell ref="J29:J30"/>
    <mergeCell ref="K29:K3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9"/>
  <sheetViews>
    <sheetView topLeftCell="A83" zoomScale="85" zoomScaleNormal="85" workbookViewId="0">
      <selection activeCell="G108" sqref="G108:H108"/>
    </sheetView>
  </sheetViews>
  <sheetFormatPr defaultColWidth="11.5703125" defaultRowHeight="15" x14ac:dyDescent="0.25"/>
  <cols>
    <col min="1" max="1" width="5.5703125" style="45" customWidth="1"/>
    <col min="2" max="2" width="25.140625" style="45" customWidth="1"/>
    <col min="3" max="3" width="57.7109375" style="45" customWidth="1"/>
    <col min="4" max="8" width="12.5703125" style="45" customWidth="1"/>
    <col min="9" max="9" width="11.5703125" style="45"/>
  </cols>
  <sheetData>
    <row r="1" spans="1:8" ht="15" customHeight="1" x14ac:dyDescent="0.25">
      <c r="A1" s="42"/>
      <c r="B1" s="43"/>
      <c r="C1" s="43"/>
      <c r="D1" s="42"/>
      <c r="E1" s="42"/>
      <c r="F1" s="42"/>
      <c r="G1" s="42"/>
      <c r="H1" s="44" t="s">
        <v>51</v>
      </c>
    </row>
    <row r="2" spans="1:8" ht="15" customHeight="1" x14ac:dyDescent="0.25">
      <c r="A2" s="42"/>
      <c r="B2" s="43"/>
      <c r="C2" s="46"/>
      <c r="D2" s="42"/>
      <c r="E2" s="47"/>
      <c r="F2" s="48"/>
      <c r="G2" s="47"/>
      <c r="H2" s="49" t="s">
        <v>52</v>
      </c>
    </row>
    <row r="3" spans="1:8" ht="15" customHeight="1" x14ac:dyDescent="0.25">
      <c r="A3" s="42"/>
      <c r="B3" s="43"/>
      <c r="C3" s="43"/>
      <c r="D3" s="42"/>
      <c r="E3" s="50"/>
      <c r="F3" s="50"/>
      <c r="G3" s="49"/>
      <c r="H3" s="49" t="s">
        <v>53</v>
      </c>
    </row>
    <row r="4" spans="1:8" ht="15" customHeight="1" x14ac:dyDescent="0.25">
      <c r="A4" s="42"/>
      <c r="B4" s="43"/>
      <c r="C4" s="43"/>
      <c r="D4" s="51"/>
      <c r="E4" s="49"/>
      <c r="F4" s="327" t="s">
        <v>54</v>
      </c>
      <c r="G4" s="327"/>
      <c r="H4" s="327"/>
    </row>
    <row r="5" spans="1:8" ht="15" customHeight="1" x14ac:dyDescent="0.25">
      <c r="A5" s="42"/>
      <c r="B5" s="52"/>
      <c r="C5" s="43"/>
      <c r="D5" s="42"/>
      <c r="E5" s="327" t="s">
        <v>55</v>
      </c>
      <c r="F5" s="327"/>
      <c r="G5" s="327"/>
      <c r="H5" s="327"/>
    </row>
    <row r="6" spans="1:8" ht="15" customHeight="1" x14ac:dyDescent="0.25">
      <c r="A6" s="42"/>
      <c r="B6" s="43"/>
      <c r="C6" s="43"/>
      <c r="D6" s="52"/>
      <c r="E6" s="48"/>
      <c r="F6" s="48"/>
      <c r="G6" s="47"/>
      <c r="H6" s="47"/>
    </row>
    <row r="7" spans="1:8" ht="15" customHeight="1" x14ac:dyDescent="0.25">
      <c r="A7" s="42"/>
      <c r="B7" s="53" t="s">
        <v>56</v>
      </c>
      <c r="C7" s="54"/>
      <c r="D7" s="42"/>
      <c r="E7" s="327" t="s">
        <v>57</v>
      </c>
      <c r="F7" s="327"/>
      <c r="G7" s="327"/>
      <c r="H7" s="327"/>
    </row>
    <row r="8" spans="1:8" ht="15" customHeight="1" x14ac:dyDescent="0.25">
      <c r="A8" s="42"/>
      <c r="B8" s="55"/>
      <c r="C8" s="53" t="s">
        <v>58</v>
      </c>
      <c r="D8" s="52"/>
      <c r="E8" s="52"/>
      <c r="F8" s="52"/>
      <c r="G8" s="42"/>
      <c r="H8" s="42"/>
    </row>
    <row r="9" spans="1:8" ht="17.100000000000001" customHeight="1" x14ac:dyDescent="0.25">
      <c r="A9" s="56"/>
      <c r="B9" s="57"/>
      <c r="C9" s="58"/>
      <c r="D9" s="59"/>
      <c r="E9" s="60"/>
      <c r="F9" s="59"/>
      <c r="G9" s="42"/>
      <c r="H9" s="42"/>
    </row>
    <row r="10" spans="1:8" ht="15.75" customHeight="1" x14ac:dyDescent="0.25">
      <c r="A10" s="61"/>
      <c r="B10" s="61" t="s">
        <v>59</v>
      </c>
      <c r="C10" s="330" t="s">
        <v>60</v>
      </c>
      <c r="D10" s="330"/>
      <c r="E10" s="330"/>
      <c r="F10" s="330"/>
      <c r="G10" s="330"/>
      <c r="H10" s="330"/>
    </row>
    <row r="11" spans="1:8" ht="15.75" customHeight="1" x14ac:dyDescent="0.25">
      <c r="A11" s="62"/>
      <c r="B11" s="62"/>
      <c r="C11" s="331" t="s">
        <v>61</v>
      </c>
      <c r="D11" s="331"/>
      <c r="E11" s="331"/>
      <c r="F11" s="331"/>
      <c r="G11" s="331"/>
      <c r="H11" s="331"/>
    </row>
    <row r="12" spans="1:8" ht="15.75" customHeight="1" x14ac:dyDescent="0.25">
      <c r="A12" s="61"/>
      <c r="B12" s="61" t="s">
        <v>62</v>
      </c>
      <c r="C12" s="61"/>
      <c r="D12" s="61"/>
      <c r="E12" s="61"/>
      <c r="F12" s="61"/>
      <c r="G12" s="61"/>
      <c r="H12" s="61"/>
    </row>
    <row r="13" spans="1:8" ht="15.75" customHeight="1" x14ac:dyDescent="0.25">
      <c r="A13" s="61"/>
      <c r="B13" s="61"/>
      <c r="C13" s="61"/>
      <c r="D13" s="61"/>
      <c r="E13" s="61"/>
      <c r="F13" s="61"/>
      <c r="G13" s="61"/>
      <c r="H13" s="61"/>
    </row>
    <row r="14" spans="1:8" ht="35.1" customHeight="1" x14ac:dyDescent="0.25">
      <c r="A14" s="61"/>
      <c r="B14" s="63" t="s">
        <v>63</v>
      </c>
      <c r="C14" s="64">
        <f>H120</f>
        <v>3363.2374000000009</v>
      </c>
      <c r="D14" s="65" t="s">
        <v>64</v>
      </c>
      <c r="E14" s="61"/>
      <c r="F14" s="61"/>
      <c r="G14" s="61"/>
      <c r="H14" s="61"/>
    </row>
    <row r="15" spans="1:8" ht="6" customHeight="1" x14ac:dyDescent="0.25">
      <c r="A15" s="61"/>
      <c r="B15" s="61"/>
      <c r="C15" s="66"/>
      <c r="D15" s="66"/>
      <c r="E15" s="66"/>
      <c r="F15" s="66"/>
      <c r="G15" s="66"/>
      <c r="H15" s="66"/>
    </row>
    <row r="16" spans="1:8" ht="15.75" customHeight="1" x14ac:dyDescent="0.25">
      <c r="A16" s="62"/>
      <c r="B16" s="62"/>
      <c r="C16" s="62"/>
      <c r="D16" s="62"/>
      <c r="E16" s="62"/>
      <c r="F16" s="62"/>
      <c r="G16" s="62"/>
      <c r="H16" s="62"/>
    </row>
    <row r="17" spans="1:8" ht="15.75" customHeight="1" x14ac:dyDescent="0.25">
      <c r="A17" s="61"/>
      <c r="B17" s="61"/>
      <c r="C17" s="61"/>
      <c r="D17" s="61"/>
      <c r="E17" s="61"/>
      <c r="F17" s="61"/>
      <c r="G17" s="61"/>
      <c r="H17" s="61"/>
    </row>
    <row r="18" spans="1:8" ht="15.75" customHeight="1" x14ac:dyDescent="0.25">
      <c r="A18" s="61"/>
      <c r="B18" s="61" t="s">
        <v>65</v>
      </c>
      <c r="C18" s="61"/>
      <c r="D18" s="61"/>
      <c r="E18" s="61"/>
      <c r="F18" s="61"/>
      <c r="G18" s="61"/>
      <c r="H18" s="61"/>
    </row>
    <row r="19" spans="1:8" x14ac:dyDescent="0.25">
      <c r="A19" s="56"/>
      <c r="B19" s="57"/>
      <c r="C19" s="58"/>
      <c r="D19" s="59"/>
      <c r="E19" s="60"/>
      <c r="F19" s="59"/>
      <c r="G19" s="42"/>
      <c r="H19" s="42"/>
    </row>
    <row r="20" spans="1:8" x14ac:dyDescent="0.25">
      <c r="A20" s="56"/>
      <c r="B20" s="57"/>
      <c r="C20" s="58"/>
      <c r="D20" s="59"/>
      <c r="E20" s="60"/>
      <c r="F20" s="59"/>
      <c r="G20" s="42"/>
      <c r="H20" s="42"/>
    </row>
    <row r="21" spans="1:8" x14ac:dyDescent="0.25">
      <c r="A21" s="56"/>
      <c r="B21" s="57"/>
      <c r="C21" s="58"/>
      <c r="D21" s="59"/>
      <c r="E21" s="60"/>
      <c r="F21" s="59"/>
      <c r="G21" s="42"/>
      <c r="H21" s="42"/>
    </row>
    <row r="22" spans="1:8" x14ac:dyDescent="0.25">
      <c r="A22" s="56"/>
      <c r="B22" s="57"/>
      <c r="C22" s="58"/>
      <c r="D22" s="59"/>
      <c r="E22" s="60"/>
      <c r="F22" s="59"/>
      <c r="G22" s="42"/>
      <c r="H22" s="42"/>
    </row>
    <row r="23" spans="1:8" x14ac:dyDescent="0.25">
      <c r="A23" s="56"/>
      <c r="B23" s="57"/>
      <c r="C23" s="58"/>
      <c r="D23" s="59"/>
      <c r="E23" s="60"/>
      <c r="F23" s="59"/>
      <c r="G23" s="42"/>
      <c r="H23" s="42"/>
    </row>
    <row r="24" spans="1:8" ht="15" customHeight="1" x14ac:dyDescent="0.25">
      <c r="A24" s="328" t="s">
        <v>66</v>
      </c>
      <c r="B24" s="328"/>
      <c r="C24" s="328"/>
      <c r="D24" s="328"/>
      <c r="E24" s="328"/>
      <c r="F24" s="328"/>
      <c r="G24" s="328"/>
      <c r="H24" s="328"/>
    </row>
    <row r="25" spans="1:8" x14ac:dyDescent="0.25">
      <c r="A25" s="51"/>
      <c r="B25" s="51"/>
      <c r="C25" s="51"/>
      <c r="D25" s="51"/>
      <c r="E25" s="51"/>
      <c r="F25" s="51"/>
      <c r="G25" s="51"/>
      <c r="H25" s="51"/>
    </row>
    <row r="26" spans="1:8" ht="35.1" customHeight="1" x14ac:dyDescent="0.25">
      <c r="A26" s="329" t="s">
        <v>2</v>
      </c>
      <c r="B26" s="329"/>
      <c r="C26" s="329"/>
      <c r="D26" s="329"/>
      <c r="E26" s="329"/>
      <c r="F26" s="329"/>
      <c r="G26" s="329"/>
      <c r="H26" s="329"/>
    </row>
    <row r="27" spans="1:8" ht="15" customHeight="1" x14ac:dyDescent="0.25">
      <c r="A27" s="42"/>
      <c r="B27" s="52"/>
      <c r="C27" s="317" t="s">
        <v>67</v>
      </c>
      <c r="D27" s="317"/>
      <c r="E27" s="317"/>
      <c r="F27" s="317"/>
      <c r="G27" s="317"/>
      <c r="H27" s="42"/>
    </row>
    <row r="28" spans="1:8" ht="15" customHeight="1" x14ac:dyDescent="0.25">
      <c r="A28" s="42"/>
      <c r="B28" s="52"/>
      <c r="C28" s="67"/>
      <c r="D28" s="67"/>
      <c r="E28" s="67"/>
      <c r="F28" s="67"/>
      <c r="G28" s="67"/>
      <c r="H28" s="42"/>
    </row>
    <row r="29" spans="1:8" ht="15" customHeight="1" x14ac:dyDescent="0.25">
      <c r="A29" s="42"/>
      <c r="B29" s="318" t="s">
        <v>68</v>
      </c>
      <c r="C29" s="318"/>
      <c r="D29" s="318"/>
      <c r="E29" s="318"/>
      <c r="F29" s="318"/>
      <c r="G29" s="318"/>
      <c r="H29" s="318"/>
    </row>
    <row r="30" spans="1:8" ht="12.75" customHeight="1" x14ac:dyDescent="0.25">
      <c r="A30" s="319" t="s">
        <v>69</v>
      </c>
      <c r="B30" s="319" t="s">
        <v>70</v>
      </c>
      <c r="C30" s="320" t="s">
        <v>71</v>
      </c>
      <c r="D30" s="324" t="s">
        <v>72</v>
      </c>
      <c r="E30" s="325"/>
      <c r="F30" s="325"/>
      <c r="G30" s="325"/>
      <c r="H30" s="326"/>
    </row>
    <row r="31" spans="1:8" ht="9.75" customHeight="1" x14ac:dyDescent="0.25">
      <c r="A31" s="319"/>
      <c r="B31" s="319"/>
      <c r="C31" s="320"/>
      <c r="D31" s="319" t="s">
        <v>73</v>
      </c>
      <c r="E31" s="319" t="s">
        <v>74</v>
      </c>
      <c r="F31" s="319" t="s">
        <v>75</v>
      </c>
      <c r="G31" s="319" t="s">
        <v>76</v>
      </c>
      <c r="H31" s="321" t="s">
        <v>77</v>
      </c>
    </row>
    <row r="32" spans="1:8" ht="9.75" customHeight="1" x14ac:dyDescent="0.25">
      <c r="A32" s="319"/>
      <c r="B32" s="319"/>
      <c r="C32" s="320"/>
      <c r="D32" s="319"/>
      <c r="E32" s="319"/>
      <c r="F32" s="319"/>
      <c r="G32" s="319"/>
      <c r="H32" s="322"/>
    </row>
    <row r="33" spans="1:8" ht="9.75" customHeight="1" x14ac:dyDescent="0.25">
      <c r="A33" s="319"/>
      <c r="B33" s="319"/>
      <c r="C33" s="320"/>
      <c r="D33" s="319"/>
      <c r="E33" s="319"/>
      <c r="F33" s="319"/>
      <c r="G33" s="319"/>
      <c r="H33" s="323"/>
    </row>
    <row r="34" spans="1:8" ht="15" customHeight="1" x14ac:dyDescent="0.25">
      <c r="A34" s="68">
        <v>1</v>
      </c>
      <c r="B34" s="68">
        <v>2</v>
      </c>
      <c r="C34" s="68">
        <v>3</v>
      </c>
      <c r="D34" s="68">
        <v>4</v>
      </c>
      <c r="E34" s="68">
        <v>5</v>
      </c>
      <c r="F34" s="68">
        <v>6</v>
      </c>
      <c r="G34" s="68">
        <v>7</v>
      </c>
      <c r="H34" s="68">
        <v>8</v>
      </c>
    </row>
    <row r="35" spans="1:8" ht="15" hidden="1" customHeight="1" x14ac:dyDescent="0.25">
      <c r="A35" s="314" t="s">
        <v>78</v>
      </c>
      <c r="B35" s="314"/>
      <c r="C35" s="314"/>
      <c r="D35" s="314"/>
      <c r="E35" s="314"/>
      <c r="F35" s="314"/>
      <c r="G35" s="314"/>
      <c r="H35" s="314"/>
    </row>
    <row r="36" spans="1:8" hidden="1" x14ac:dyDescent="0.25">
      <c r="A36" s="69"/>
      <c r="B36" s="73"/>
      <c r="C36" s="71"/>
      <c r="D36" s="72"/>
      <c r="E36" s="72"/>
      <c r="F36" s="72"/>
      <c r="G36" s="72"/>
      <c r="H36" s="72"/>
    </row>
    <row r="37" spans="1:8" hidden="1" x14ac:dyDescent="0.25">
      <c r="A37" s="69"/>
      <c r="B37" s="73"/>
      <c r="C37" s="71"/>
      <c r="D37" s="72"/>
      <c r="E37" s="72"/>
      <c r="F37" s="72"/>
      <c r="G37" s="72"/>
      <c r="H37" s="72"/>
    </row>
    <row r="38" spans="1:8" ht="15" hidden="1" customHeight="1" x14ac:dyDescent="0.25">
      <c r="A38" s="68"/>
      <c r="B38" s="74"/>
      <c r="C38" s="70" t="s">
        <v>79</v>
      </c>
      <c r="D38" s="72">
        <f>SUM(D36:D36)</f>
        <v>0</v>
      </c>
      <c r="E38" s="72">
        <f>SUM(E36:E36)</f>
        <v>0</v>
      </c>
      <c r="F38" s="72">
        <f>SUM(F36:F36)</f>
        <v>0</v>
      </c>
      <c r="G38" s="72">
        <f>SUM(G36:G36)</f>
        <v>0</v>
      </c>
      <c r="H38" s="72">
        <f>SUM(D38:G38)</f>
        <v>0</v>
      </c>
    </row>
    <row r="39" spans="1:8" ht="15" customHeight="1" x14ac:dyDescent="0.25">
      <c r="A39" s="314" t="s">
        <v>80</v>
      </c>
      <c r="B39" s="314"/>
      <c r="C39" s="314"/>
      <c r="D39" s="314"/>
      <c r="E39" s="314"/>
      <c r="F39" s="314"/>
      <c r="G39" s="314"/>
      <c r="H39" s="314"/>
    </row>
    <row r="40" spans="1:8" ht="25.5" customHeight="1" x14ac:dyDescent="0.25">
      <c r="A40" s="69">
        <v>1</v>
      </c>
      <c r="B40" s="70" t="s">
        <v>81</v>
      </c>
      <c r="C40" s="71" t="s">
        <v>82</v>
      </c>
      <c r="D40" s="72">
        <f>6248.51*0.17</f>
        <v>1062.2467000000001</v>
      </c>
      <c r="E40" s="72">
        <f>1351.65*0.17</f>
        <v>229.78050000000005</v>
      </c>
      <c r="F40" s="72">
        <f>0*0.17</f>
        <v>0</v>
      </c>
      <c r="G40" s="72">
        <f>0*0.17</f>
        <v>0</v>
      </c>
      <c r="H40" s="72">
        <f>SUM(D40:G40)</f>
        <v>1292.0272000000002</v>
      </c>
    </row>
    <row r="41" spans="1:8" ht="25.5" customHeight="1" x14ac:dyDescent="0.25">
      <c r="A41" s="69">
        <v>2</v>
      </c>
      <c r="B41" s="70" t="s">
        <v>83</v>
      </c>
      <c r="C41" s="71" t="s">
        <v>84</v>
      </c>
      <c r="D41" s="72">
        <f>29436.12*0.03</f>
        <v>883.08359999999993</v>
      </c>
      <c r="E41" s="72">
        <f>7.54*0.03</f>
        <v>0.22619999999999998</v>
      </c>
      <c r="F41" s="72">
        <f>0*0.03</f>
        <v>0</v>
      </c>
      <c r="G41" s="72">
        <f>0*0.03</f>
        <v>0</v>
      </c>
      <c r="H41" s="72">
        <f>SUM(D41:G41)</f>
        <v>883.30979999999988</v>
      </c>
    </row>
    <row r="42" spans="1:8" ht="25.5" customHeight="1" x14ac:dyDescent="0.25">
      <c r="A42" s="69">
        <v>3</v>
      </c>
      <c r="B42" s="70" t="s">
        <v>85</v>
      </c>
      <c r="C42" s="71" t="s">
        <v>86</v>
      </c>
      <c r="D42" s="72">
        <f>3536.17*0.03</f>
        <v>106.0851</v>
      </c>
      <c r="E42" s="72">
        <f>580.73*0.03</f>
        <v>17.421900000000001</v>
      </c>
      <c r="F42" s="72">
        <f>0*0.03</f>
        <v>0</v>
      </c>
      <c r="G42" s="72">
        <f>0*0.03</f>
        <v>0</v>
      </c>
      <c r="H42" s="72">
        <f>SUM(D42:G42)</f>
        <v>123.50700000000001</v>
      </c>
    </row>
    <row r="43" spans="1:8" hidden="1" x14ac:dyDescent="0.25">
      <c r="A43" s="69"/>
      <c r="B43" s="73"/>
      <c r="C43" s="71"/>
      <c r="D43" s="72"/>
      <c r="E43" s="72"/>
      <c r="F43" s="72"/>
      <c r="G43" s="72"/>
      <c r="H43" s="72"/>
    </row>
    <row r="44" spans="1:8" hidden="1" x14ac:dyDescent="0.25">
      <c r="A44" s="69"/>
      <c r="B44" s="73"/>
      <c r="C44" s="71"/>
      <c r="D44" s="72"/>
      <c r="E44" s="72"/>
      <c r="F44" s="72"/>
      <c r="G44" s="72"/>
      <c r="H44" s="72"/>
    </row>
    <row r="45" spans="1:8" ht="15" customHeight="1" x14ac:dyDescent="0.25">
      <c r="A45" s="68"/>
      <c r="B45" s="74"/>
      <c r="C45" s="74" t="s">
        <v>87</v>
      </c>
      <c r="D45" s="72">
        <f>SUM(D40:D43)</f>
        <v>2051.4153999999999</v>
      </c>
      <c r="E45" s="72">
        <f>SUM(E40:E43)</f>
        <v>247.42860000000005</v>
      </c>
      <c r="F45" s="72">
        <f>SUM(F40:F43)</f>
        <v>0</v>
      </c>
      <c r="G45" s="72">
        <f>SUM(G40:G43)</f>
        <v>0</v>
      </c>
      <c r="H45" s="72">
        <f>SUM(D45:G45)</f>
        <v>2298.8440000000001</v>
      </c>
    </row>
    <row r="46" spans="1:8" ht="15" customHeight="1" x14ac:dyDescent="0.25">
      <c r="A46" s="68"/>
      <c r="B46" s="74"/>
      <c r="C46" s="70" t="s">
        <v>88</v>
      </c>
      <c r="D46" s="72">
        <f>D38+D45</f>
        <v>2051.4153999999999</v>
      </c>
      <c r="E46" s="72">
        <f>E38+E45</f>
        <v>247.42860000000005</v>
      </c>
      <c r="F46" s="72">
        <f>F38+F45</f>
        <v>0</v>
      </c>
      <c r="G46" s="72">
        <f>G38+G45</f>
        <v>0</v>
      </c>
      <c r="H46" s="72">
        <f>SUM(D46:G46)</f>
        <v>2298.8440000000001</v>
      </c>
    </row>
    <row r="47" spans="1:8" ht="15" hidden="1" customHeight="1" x14ac:dyDescent="0.25">
      <c r="A47" s="314" t="s">
        <v>89</v>
      </c>
      <c r="B47" s="314"/>
      <c r="C47" s="314"/>
      <c r="D47" s="314"/>
      <c r="E47" s="314"/>
      <c r="F47" s="314"/>
      <c r="G47" s="314"/>
      <c r="H47" s="314"/>
    </row>
    <row r="48" spans="1:8" hidden="1" x14ac:dyDescent="0.25">
      <c r="A48" s="69"/>
      <c r="B48" s="73"/>
      <c r="C48" s="71"/>
      <c r="D48" s="72"/>
      <c r="E48" s="72"/>
      <c r="F48" s="72"/>
      <c r="G48" s="72"/>
      <c r="H48" s="72"/>
    </row>
    <row r="49" spans="1:8" hidden="1" x14ac:dyDescent="0.25">
      <c r="A49" s="69"/>
      <c r="B49" s="73"/>
      <c r="C49" s="71"/>
      <c r="D49" s="72"/>
      <c r="E49" s="72"/>
      <c r="F49" s="72"/>
      <c r="G49" s="72"/>
      <c r="H49" s="72"/>
    </row>
    <row r="50" spans="1:8" ht="15" hidden="1" customHeight="1" x14ac:dyDescent="0.25">
      <c r="A50" s="68"/>
      <c r="B50" s="74"/>
      <c r="C50" s="74" t="s">
        <v>90</v>
      </c>
      <c r="D50" s="72">
        <f>SUM(D48:D48)</f>
        <v>0</v>
      </c>
      <c r="E50" s="72">
        <f>SUM(E48:E48)</f>
        <v>0</v>
      </c>
      <c r="F50" s="72">
        <f>SUM(F48:F48)</f>
        <v>0</v>
      </c>
      <c r="G50" s="72">
        <f>SUM(G48:G48)</f>
        <v>0</v>
      </c>
      <c r="H50" s="72">
        <f>SUM(D50:G50)</f>
        <v>0</v>
      </c>
    </row>
    <row r="51" spans="1:8" ht="15" hidden="1" customHeight="1" x14ac:dyDescent="0.25">
      <c r="A51" s="68"/>
      <c r="B51" s="74"/>
      <c r="C51" s="70" t="s">
        <v>91</v>
      </c>
      <c r="D51" s="72">
        <f>D46+D50</f>
        <v>2051.4153999999999</v>
      </c>
      <c r="E51" s="72">
        <f>E46+E50</f>
        <v>247.42860000000005</v>
      </c>
      <c r="F51" s="72">
        <f>F46+F50</f>
        <v>0</v>
      </c>
      <c r="G51" s="72">
        <f>G46+G50</f>
        <v>0</v>
      </c>
      <c r="H51" s="72">
        <f>SUM(D51:G51)</f>
        <v>2298.8440000000001</v>
      </c>
    </row>
    <row r="52" spans="1:8" ht="15" hidden="1" customHeight="1" x14ac:dyDescent="0.25">
      <c r="A52" s="314" t="s">
        <v>92</v>
      </c>
      <c r="B52" s="314"/>
      <c r="C52" s="314"/>
      <c r="D52" s="314"/>
      <c r="E52" s="314"/>
      <c r="F52" s="314"/>
      <c r="G52" s="314"/>
      <c r="H52" s="314"/>
    </row>
    <row r="53" spans="1:8" hidden="1" x14ac:dyDescent="0.25">
      <c r="A53" s="69"/>
      <c r="B53" s="73"/>
      <c r="C53" s="71"/>
      <c r="D53" s="72"/>
      <c r="E53" s="72"/>
      <c r="F53" s="72"/>
      <c r="G53" s="72"/>
      <c r="H53" s="72"/>
    </row>
    <row r="54" spans="1:8" hidden="1" x14ac:dyDescent="0.25">
      <c r="A54" s="69"/>
      <c r="B54" s="73"/>
      <c r="C54" s="71"/>
      <c r="D54" s="72"/>
      <c r="E54" s="72"/>
      <c r="F54" s="72"/>
      <c r="G54" s="72"/>
      <c r="H54" s="72"/>
    </row>
    <row r="55" spans="1:8" ht="15" hidden="1" customHeight="1" x14ac:dyDescent="0.25">
      <c r="A55" s="68"/>
      <c r="B55" s="74"/>
      <c r="C55" s="74" t="s">
        <v>93</v>
      </c>
      <c r="D55" s="72">
        <f>SUM(D53:D53)</f>
        <v>0</v>
      </c>
      <c r="E55" s="72">
        <f>SUM(E53:E53)</f>
        <v>0</v>
      </c>
      <c r="F55" s="72">
        <f>SUM(F53:F53)</f>
        <v>0</v>
      </c>
      <c r="G55" s="72">
        <f>SUM(G53:G53)</f>
        <v>0</v>
      </c>
      <c r="H55" s="72">
        <f>SUM(D55:G55)</f>
        <v>0</v>
      </c>
    </row>
    <row r="56" spans="1:8" ht="15" hidden="1" customHeight="1" x14ac:dyDescent="0.25">
      <c r="A56" s="68"/>
      <c r="B56" s="74"/>
      <c r="C56" s="70" t="s">
        <v>94</v>
      </c>
      <c r="D56" s="72">
        <f>D51+D55</f>
        <v>2051.4153999999999</v>
      </c>
      <c r="E56" s="72">
        <f>E51+E55</f>
        <v>247.42860000000005</v>
      </c>
      <c r="F56" s="72">
        <f>F51+F55</f>
        <v>0</v>
      </c>
      <c r="G56" s="72">
        <f>G51+G55</f>
        <v>0</v>
      </c>
      <c r="H56" s="72">
        <f>SUM(D56:G56)</f>
        <v>2298.8440000000001</v>
      </c>
    </row>
    <row r="57" spans="1:8" ht="15" hidden="1" customHeight="1" x14ac:dyDescent="0.25">
      <c r="A57" s="314" t="s">
        <v>95</v>
      </c>
      <c r="B57" s="314"/>
      <c r="C57" s="314"/>
      <c r="D57" s="314"/>
      <c r="E57" s="314"/>
      <c r="F57" s="314"/>
      <c r="G57" s="314"/>
      <c r="H57" s="314"/>
    </row>
    <row r="58" spans="1:8" hidden="1" x14ac:dyDescent="0.25">
      <c r="A58" s="69"/>
      <c r="B58" s="73"/>
      <c r="C58" s="71"/>
      <c r="D58" s="72"/>
      <c r="E58" s="72"/>
      <c r="F58" s="72"/>
      <c r="G58" s="72"/>
      <c r="H58" s="72"/>
    </row>
    <row r="59" spans="1:8" hidden="1" x14ac:dyDescent="0.25">
      <c r="A59" s="69"/>
      <c r="B59" s="73"/>
      <c r="C59" s="71"/>
      <c r="D59" s="72"/>
      <c r="E59" s="72"/>
      <c r="F59" s="72"/>
      <c r="G59" s="72"/>
      <c r="H59" s="72"/>
    </row>
    <row r="60" spans="1:8" ht="15" hidden="1" customHeight="1" x14ac:dyDescent="0.25">
      <c r="A60" s="68"/>
      <c r="B60" s="74"/>
      <c r="C60" s="74" t="s">
        <v>96</v>
      </c>
      <c r="D60" s="72">
        <f>SUM(D58:D58)</f>
        <v>0</v>
      </c>
      <c r="E60" s="72">
        <f>SUM(E58:E58)</f>
        <v>0</v>
      </c>
      <c r="F60" s="72">
        <f>SUM(F58:F58)</f>
        <v>0</v>
      </c>
      <c r="G60" s="72">
        <f>SUM(G58:G58)</f>
        <v>0</v>
      </c>
      <c r="H60" s="72">
        <f>SUM(D60:G60)</f>
        <v>0</v>
      </c>
    </row>
    <row r="61" spans="1:8" ht="15" hidden="1" customHeight="1" x14ac:dyDescent="0.25">
      <c r="A61" s="68"/>
      <c r="B61" s="74"/>
      <c r="C61" s="70" t="s">
        <v>97</v>
      </c>
      <c r="D61" s="72">
        <f>D56+D60</f>
        <v>2051.4153999999999</v>
      </c>
      <c r="E61" s="72">
        <f>E56+E60</f>
        <v>247.42860000000005</v>
      </c>
      <c r="F61" s="72">
        <f>F56+F60</f>
        <v>0</v>
      </c>
      <c r="G61" s="72">
        <f>G56+G60</f>
        <v>0</v>
      </c>
      <c r="H61" s="72">
        <f>SUM(D61:G61)</f>
        <v>2298.8440000000001</v>
      </c>
    </row>
    <row r="62" spans="1:8" ht="15" hidden="1" customHeight="1" x14ac:dyDescent="0.25">
      <c r="A62" s="314" t="s">
        <v>98</v>
      </c>
      <c r="B62" s="314"/>
      <c r="C62" s="314"/>
      <c r="D62" s="314"/>
      <c r="E62" s="314"/>
      <c r="F62" s="314"/>
      <c r="G62" s="314"/>
      <c r="H62" s="314"/>
    </row>
    <row r="63" spans="1:8" hidden="1" x14ac:dyDescent="0.25">
      <c r="A63" s="69"/>
      <c r="B63" s="73"/>
      <c r="C63" s="71"/>
      <c r="D63" s="72"/>
      <c r="E63" s="72"/>
      <c r="F63" s="72"/>
      <c r="G63" s="72"/>
      <c r="H63" s="72"/>
    </row>
    <row r="64" spans="1:8" hidden="1" x14ac:dyDescent="0.25">
      <c r="A64" s="69"/>
      <c r="B64" s="73"/>
      <c r="C64" s="71"/>
      <c r="D64" s="72"/>
      <c r="E64" s="72"/>
      <c r="F64" s="72"/>
      <c r="G64" s="72"/>
      <c r="H64" s="72"/>
    </row>
    <row r="65" spans="1:8" ht="15" hidden="1" customHeight="1" x14ac:dyDescent="0.25">
      <c r="A65" s="68"/>
      <c r="B65" s="74"/>
      <c r="C65" s="74" t="s">
        <v>99</v>
      </c>
      <c r="D65" s="72">
        <f>SUM(D63:D63)</f>
        <v>0</v>
      </c>
      <c r="E65" s="72">
        <f>SUM(E63:E63)</f>
        <v>0</v>
      </c>
      <c r="F65" s="72">
        <f>SUM(F63:F63)</f>
        <v>0</v>
      </c>
      <c r="G65" s="72">
        <f>SUM(G63:G63)</f>
        <v>0</v>
      </c>
      <c r="H65" s="72">
        <f>SUM(D65:G65)</f>
        <v>0</v>
      </c>
    </row>
    <row r="66" spans="1:8" ht="15" hidden="1" customHeight="1" x14ac:dyDescent="0.25">
      <c r="A66" s="68"/>
      <c r="B66" s="74"/>
      <c r="C66" s="70" t="s">
        <v>100</v>
      </c>
      <c r="D66" s="72">
        <f>D61+D65</f>
        <v>2051.4153999999999</v>
      </c>
      <c r="E66" s="72">
        <f>E61+E65</f>
        <v>247.42860000000005</v>
      </c>
      <c r="F66" s="72">
        <f>F61+F65</f>
        <v>0</v>
      </c>
      <c r="G66" s="72">
        <f>G61+G65</f>
        <v>0</v>
      </c>
      <c r="H66" s="72">
        <f>SUM(D66:G66)</f>
        <v>2298.8440000000001</v>
      </c>
    </row>
    <row r="67" spans="1:8" ht="15" customHeight="1" x14ac:dyDescent="0.25">
      <c r="A67" s="314" t="s">
        <v>101</v>
      </c>
      <c r="B67" s="314"/>
      <c r="C67" s="314"/>
      <c r="D67" s="314"/>
      <c r="E67" s="314"/>
      <c r="F67" s="314"/>
      <c r="G67" s="314"/>
      <c r="H67" s="314"/>
    </row>
    <row r="68" spans="1:8" ht="25.5" hidden="1" customHeight="1" x14ac:dyDescent="0.25">
      <c r="A68" s="69">
        <v>4</v>
      </c>
      <c r="B68" s="75" t="s">
        <v>102</v>
      </c>
      <c r="C68" s="75" t="s">
        <v>103</v>
      </c>
      <c r="D68" s="72">
        <f>156.21*0.17</f>
        <v>26.555700000000002</v>
      </c>
      <c r="E68" s="72">
        <f>33.79*0.17</f>
        <v>5.7443</v>
      </c>
      <c r="F68" s="76">
        <v>0</v>
      </c>
      <c r="G68" s="76">
        <v>0</v>
      </c>
      <c r="H68" s="72">
        <f>SUM(D68:G68)</f>
        <v>32.300000000000004</v>
      </c>
    </row>
    <row r="69" spans="1:8" ht="25.5" hidden="1" customHeight="1" x14ac:dyDescent="0.25">
      <c r="A69" s="69">
        <v>5</v>
      </c>
      <c r="B69" s="75" t="s">
        <v>104</v>
      </c>
      <c r="C69" s="75" t="s">
        <v>105</v>
      </c>
      <c r="D69" s="72">
        <f>735.9*0.03</f>
        <v>22.076999999999998</v>
      </c>
      <c r="E69" s="72">
        <f>0.19*0.03</f>
        <v>5.7000000000000002E-3</v>
      </c>
      <c r="F69" s="76">
        <v>0</v>
      </c>
      <c r="G69" s="76">
        <v>0</v>
      </c>
      <c r="H69" s="72">
        <f>SUM(D69:G69)</f>
        <v>22.082699999999999</v>
      </c>
    </row>
    <row r="70" spans="1:8" ht="25.5" hidden="1" customHeight="1" x14ac:dyDescent="0.25">
      <c r="A70" s="69">
        <v>6</v>
      </c>
      <c r="B70" s="75" t="s">
        <v>102</v>
      </c>
      <c r="C70" s="75" t="s">
        <v>106</v>
      </c>
      <c r="D70" s="72">
        <f>88.4*0.03</f>
        <v>2.6520000000000001</v>
      </c>
      <c r="E70" s="72">
        <f>14.52*0.03</f>
        <v>0.43559999999999999</v>
      </c>
      <c r="F70" s="76">
        <v>0</v>
      </c>
      <c r="G70" s="76">
        <v>0</v>
      </c>
      <c r="H70" s="72">
        <f>SUM(D70:G70)</f>
        <v>3.0876000000000001</v>
      </c>
    </row>
    <row r="71" spans="1:8" hidden="1" x14ac:dyDescent="0.25">
      <c r="A71" s="69"/>
      <c r="B71" s="75"/>
      <c r="C71" s="75"/>
      <c r="D71" s="72"/>
      <c r="E71" s="72"/>
      <c r="F71" s="76"/>
      <c r="G71" s="76"/>
      <c r="H71" s="72"/>
    </row>
    <row r="72" spans="1:8" x14ac:dyDescent="0.25">
      <c r="A72" s="69" t="s">
        <v>107</v>
      </c>
      <c r="B72" s="75"/>
      <c r="C72" s="75" t="s">
        <v>108</v>
      </c>
      <c r="D72" s="72">
        <f>D68+D69+D70</f>
        <v>51.284700000000001</v>
      </c>
      <c r="E72" s="72">
        <f>E68+E69+E70</f>
        <v>6.1856</v>
      </c>
      <c r="F72" s="76">
        <f>F68+F69+F70</f>
        <v>0</v>
      </c>
      <c r="G72" s="76">
        <f>G68+G69+G70</f>
        <v>0</v>
      </c>
      <c r="H72" s="72">
        <f>SUM(D72:G72)</f>
        <v>57.470300000000002</v>
      </c>
    </row>
    <row r="73" spans="1:8" hidden="1" x14ac:dyDescent="0.25">
      <c r="A73" s="69"/>
      <c r="B73" s="75"/>
      <c r="C73" s="75"/>
      <c r="D73" s="72"/>
      <c r="E73" s="72"/>
      <c r="F73" s="76"/>
      <c r="G73" s="76"/>
      <c r="H73" s="72"/>
    </row>
    <row r="74" spans="1:8" ht="15" customHeight="1" x14ac:dyDescent="0.25">
      <c r="A74" s="68"/>
      <c r="B74" s="74"/>
      <c r="C74" s="70" t="s">
        <v>109</v>
      </c>
      <c r="D74" s="76">
        <f>SUM(D68:D71)</f>
        <v>51.284700000000001</v>
      </c>
      <c r="E74" s="76">
        <f>SUM(E68:E71)</f>
        <v>6.1856</v>
      </c>
      <c r="F74" s="76">
        <f>SUM(F68:F71)</f>
        <v>0</v>
      </c>
      <c r="G74" s="76">
        <f>SUM(G68:G71)</f>
        <v>0</v>
      </c>
      <c r="H74" s="72">
        <f>SUM(D74:G74)</f>
        <v>57.470300000000002</v>
      </c>
    </row>
    <row r="75" spans="1:8" ht="15" customHeight="1" x14ac:dyDescent="0.25">
      <c r="A75" s="77"/>
      <c r="B75" s="77"/>
      <c r="C75" s="78" t="s">
        <v>110</v>
      </c>
      <c r="D75" s="76">
        <f>D66+D74</f>
        <v>2102.7001</v>
      </c>
      <c r="E75" s="76">
        <f>E66+E74</f>
        <v>253.61420000000004</v>
      </c>
      <c r="F75" s="76">
        <f>F66+F74</f>
        <v>0</v>
      </c>
      <c r="G75" s="76">
        <f>G66+G74</f>
        <v>0</v>
      </c>
      <c r="H75" s="72">
        <f>SUM(D75:G75)</f>
        <v>2356.3143</v>
      </c>
    </row>
    <row r="76" spans="1:8" ht="15" customHeight="1" x14ac:dyDescent="0.25">
      <c r="A76" s="316" t="s">
        <v>111</v>
      </c>
      <c r="B76" s="316"/>
      <c r="C76" s="316"/>
      <c r="D76" s="316"/>
      <c r="E76" s="316"/>
      <c r="F76" s="316"/>
      <c r="G76" s="316"/>
      <c r="H76" s="316"/>
    </row>
    <row r="77" spans="1:8" ht="25.5" hidden="1" customHeight="1" x14ac:dyDescent="0.25">
      <c r="A77" s="69">
        <v>7</v>
      </c>
      <c r="B77" s="70" t="s">
        <v>112</v>
      </c>
      <c r="C77" s="75" t="s">
        <v>113</v>
      </c>
      <c r="D77" s="72">
        <v>0</v>
      </c>
      <c r="E77" s="72">
        <v>0</v>
      </c>
      <c r="F77" s="72">
        <v>0</v>
      </c>
      <c r="G77" s="72">
        <f>12.59*0.17</f>
        <v>2.1403000000000003</v>
      </c>
      <c r="H77" s="72">
        <f>SUM(D77:G77)</f>
        <v>2.1403000000000003</v>
      </c>
    </row>
    <row r="78" spans="1:8" ht="25.5" hidden="1" customHeight="1" x14ac:dyDescent="0.25">
      <c r="A78" s="69">
        <v>8</v>
      </c>
      <c r="B78" s="70" t="s">
        <v>114</v>
      </c>
      <c r="C78" s="75" t="s">
        <v>115</v>
      </c>
      <c r="D78" s="72">
        <v>0</v>
      </c>
      <c r="E78" s="72">
        <v>0</v>
      </c>
      <c r="F78" s="72">
        <v>0</v>
      </c>
      <c r="G78" s="72">
        <f>8.85*0.03</f>
        <v>0.26549999999999996</v>
      </c>
      <c r="H78" s="72">
        <f>SUM(D78:G78)</f>
        <v>0.26549999999999996</v>
      </c>
    </row>
    <row r="79" spans="1:8" ht="25.5" hidden="1" customHeight="1" x14ac:dyDescent="0.25">
      <c r="A79" s="69">
        <v>9</v>
      </c>
      <c r="B79" s="75" t="s">
        <v>116</v>
      </c>
      <c r="C79" s="75" t="s">
        <v>117</v>
      </c>
      <c r="D79" s="72">
        <f>121.69*0.17</f>
        <v>20.6873</v>
      </c>
      <c r="E79" s="72">
        <f>26.32*0.17</f>
        <v>4.4744000000000002</v>
      </c>
      <c r="F79" s="72">
        <v>0</v>
      </c>
      <c r="G79" s="72">
        <v>0</v>
      </c>
      <c r="H79" s="72">
        <f>SUM(D79:G79)</f>
        <v>25.1617</v>
      </c>
    </row>
    <row r="80" spans="1:8" ht="25.5" hidden="1" customHeight="1" x14ac:dyDescent="0.25">
      <c r="A80" s="69">
        <v>10</v>
      </c>
      <c r="B80" s="75" t="s">
        <v>116</v>
      </c>
      <c r="C80" s="75" t="s">
        <v>118</v>
      </c>
      <c r="D80" s="72">
        <f>573.27*0.03</f>
        <v>17.1981</v>
      </c>
      <c r="E80" s="72">
        <f>0.15*0.03</f>
        <v>4.4999999999999997E-3</v>
      </c>
      <c r="F80" s="72">
        <v>0</v>
      </c>
      <c r="G80" s="72">
        <v>0</v>
      </c>
      <c r="H80" s="72">
        <f>SUM(D80:G80)</f>
        <v>17.2026</v>
      </c>
    </row>
    <row r="81" spans="1:8" ht="25.5" hidden="1" customHeight="1" x14ac:dyDescent="0.25">
      <c r="A81" s="69">
        <v>11</v>
      </c>
      <c r="B81" s="75" t="s">
        <v>116</v>
      </c>
      <c r="C81" s="75" t="s">
        <v>119</v>
      </c>
      <c r="D81" s="72">
        <f>68.87*0.03</f>
        <v>2.0661</v>
      </c>
      <c r="E81" s="72">
        <f>11.31*0.03</f>
        <v>0.33929999999999999</v>
      </c>
      <c r="F81" s="72">
        <v>0</v>
      </c>
      <c r="G81" s="72">
        <v>0</v>
      </c>
      <c r="H81" s="72">
        <f>SUM(D81:G81)</f>
        <v>2.4054000000000002</v>
      </c>
    </row>
    <row r="82" spans="1:8" hidden="1" x14ac:dyDescent="0.25">
      <c r="A82" s="69"/>
      <c r="B82" s="75"/>
      <c r="C82" s="79"/>
      <c r="D82" s="72"/>
      <c r="E82" s="72"/>
      <c r="F82" s="72"/>
      <c r="G82" s="72"/>
      <c r="H82" s="72"/>
    </row>
    <row r="83" spans="1:8" x14ac:dyDescent="0.25">
      <c r="A83" s="69" t="s">
        <v>120</v>
      </c>
      <c r="B83" s="75"/>
      <c r="C83" s="79" t="s">
        <v>22</v>
      </c>
      <c r="D83" s="72">
        <f>D77+D78</f>
        <v>0</v>
      </c>
      <c r="E83" s="72">
        <f>E77+E78</f>
        <v>0</v>
      </c>
      <c r="F83" s="72">
        <f>F77+F78</f>
        <v>0</v>
      </c>
      <c r="G83" s="72">
        <f>G77+G78</f>
        <v>2.4058000000000002</v>
      </c>
      <c r="H83" s="72">
        <f>SUM(D83:G83)</f>
        <v>2.4058000000000002</v>
      </c>
    </row>
    <row r="84" spans="1:8" x14ac:dyDescent="0.25">
      <c r="A84" s="69" t="s">
        <v>121</v>
      </c>
      <c r="B84" s="75"/>
      <c r="C84" s="79" t="s">
        <v>122</v>
      </c>
      <c r="D84" s="72">
        <f>D79+D80+D81</f>
        <v>39.951500000000003</v>
      </c>
      <c r="E84" s="72">
        <f>E79+E80+E81</f>
        <v>4.8182</v>
      </c>
      <c r="F84" s="72">
        <f>F79+F80+F81</f>
        <v>0</v>
      </c>
      <c r="G84" s="72">
        <f>G79+G80+G81</f>
        <v>0</v>
      </c>
      <c r="H84" s="72">
        <f>SUM(D84:G84)</f>
        <v>44.7697</v>
      </c>
    </row>
    <row r="85" spans="1:8" hidden="1" x14ac:dyDescent="0.25">
      <c r="A85" s="69"/>
      <c r="B85" s="75"/>
      <c r="C85" s="79"/>
      <c r="D85" s="72"/>
      <c r="E85" s="72"/>
      <c r="F85" s="72"/>
      <c r="G85" s="72"/>
      <c r="H85" s="72"/>
    </row>
    <row r="86" spans="1:8" ht="15" customHeight="1" x14ac:dyDescent="0.25">
      <c r="A86" s="68"/>
      <c r="B86" s="74"/>
      <c r="C86" s="70" t="s">
        <v>123</v>
      </c>
      <c r="D86" s="72">
        <f>SUM(D77:D82)</f>
        <v>39.951500000000003</v>
      </c>
      <c r="E86" s="72">
        <f>SUM(E77:E82)</f>
        <v>4.8182</v>
      </c>
      <c r="F86" s="72">
        <f>SUM(F77:F82)</f>
        <v>0</v>
      </c>
      <c r="G86" s="72">
        <f>SUM(G77:G82)</f>
        <v>2.4058000000000002</v>
      </c>
      <c r="H86" s="72">
        <f>SUM(D86:G86)</f>
        <v>47.1755</v>
      </c>
    </row>
    <row r="87" spans="1:8" ht="15" customHeight="1" x14ac:dyDescent="0.25">
      <c r="A87" s="68"/>
      <c r="B87" s="74"/>
      <c r="C87" s="70" t="s">
        <v>124</v>
      </c>
      <c r="D87" s="72">
        <f>D75+D86</f>
        <v>2142.6516000000001</v>
      </c>
      <c r="E87" s="72">
        <f>E75+E86</f>
        <v>258.43240000000003</v>
      </c>
      <c r="F87" s="72">
        <f>F75+F86</f>
        <v>0</v>
      </c>
      <c r="G87" s="72">
        <f>G75+G86</f>
        <v>2.4058000000000002</v>
      </c>
      <c r="H87" s="72">
        <f>SUM(D87:G87)</f>
        <v>2403.4898000000003</v>
      </c>
    </row>
    <row r="88" spans="1:8" ht="15" customHeight="1" x14ac:dyDescent="0.25">
      <c r="A88" s="314" t="s">
        <v>125</v>
      </c>
      <c r="B88" s="314"/>
      <c r="C88" s="314"/>
      <c r="D88" s="314"/>
      <c r="E88" s="314"/>
      <c r="F88" s="314"/>
      <c r="G88" s="314"/>
      <c r="H88" s="314"/>
    </row>
    <row r="89" spans="1:8" ht="25.5" hidden="1" customHeight="1" x14ac:dyDescent="0.25">
      <c r="A89" s="69">
        <v>12</v>
      </c>
      <c r="B89" s="75" t="s">
        <v>126</v>
      </c>
      <c r="C89" s="79" t="s">
        <v>127</v>
      </c>
      <c r="D89" s="72">
        <v>0</v>
      </c>
      <c r="E89" s="72">
        <v>0</v>
      </c>
      <c r="F89" s="72">
        <v>0</v>
      </c>
      <c r="G89" s="72">
        <f>170.15*0.17</f>
        <v>28.925500000000003</v>
      </c>
      <c r="H89" s="72">
        <f t="shared" ref="H89:H94" si="0">SUM(D89:G89)</f>
        <v>28.925500000000003</v>
      </c>
    </row>
    <row r="90" spans="1:8" ht="25.5" hidden="1" customHeight="1" x14ac:dyDescent="0.25">
      <c r="A90" s="69">
        <v>13</v>
      </c>
      <c r="B90" s="75" t="s">
        <v>126</v>
      </c>
      <c r="C90" s="79" t="s">
        <v>128</v>
      </c>
      <c r="D90" s="72">
        <v>0</v>
      </c>
      <c r="E90" s="72">
        <v>0</v>
      </c>
      <c r="F90" s="72">
        <v>0</v>
      </c>
      <c r="G90" s="72">
        <f>658.12*0.03</f>
        <v>19.743600000000001</v>
      </c>
      <c r="H90" s="72">
        <f t="shared" si="0"/>
        <v>19.743600000000001</v>
      </c>
    </row>
    <row r="91" spans="1:8" ht="25.5" hidden="1" customHeight="1" x14ac:dyDescent="0.25">
      <c r="A91" s="69">
        <v>14</v>
      </c>
      <c r="B91" s="75" t="s">
        <v>126</v>
      </c>
      <c r="C91" s="79" t="s">
        <v>129</v>
      </c>
      <c r="D91" s="72">
        <v>0</v>
      </c>
      <c r="E91" s="72">
        <v>0</v>
      </c>
      <c r="F91" s="72">
        <v>0</v>
      </c>
      <c r="G91" s="72">
        <f>92.21*0.03</f>
        <v>2.7662999999999998</v>
      </c>
      <c r="H91" s="72">
        <f t="shared" si="0"/>
        <v>2.7662999999999998</v>
      </c>
    </row>
    <row r="92" spans="1:8" ht="25.5" hidden="1" customHeight="1" x14ac:dyDescent="0.25">
      <c r="A92" s="69">
        <v>15</v>
      </c>
      <c r="B92" s="75" t="s">
        <v>130</v>
      </c>
      <c r="C92" s="79" t="s">
        <v>131</v>
      </c>
      <c r="D92" s="72">
        <v>0</v>
      </c>
      <c r="E92" s="72">
        <v>0</v>
      </c>
      <c r="F92" s="72">
        <v>0</v>
      </c>
      <c r="G92" s="72">
        <f>327.29*0.17</f>
        <v>55.639300000000006</v>
      </c>
      <c r="H92" s="72">
        <f t="shared" si="0"/>
        <v>55.639300000000006</v>
      </c>
    </row>
    <row r="93" spans="1:8" ht="25.5" hidden="1" customHeight="1" x14ac:dyDescent="0.25">
      <c r="A93" s="69">
        <v>16</v>
      </c>
      <c r="B93" s="75" t="s">
        <v>130</v>
      </c>
      <c r="C93" s="79" t="s">
        <v>132</v>
      </c>
      <c r="D93" s="72">
        <v>0</v>
      </c>
      <c r="E93" s="72">
        <v>0</v>
      </c>
      <c r="F93" s="72">
        <v>0</v>
      </c>
      <c r="G93" s="72">
        <f>1347.17*0.03</f>
        <v>40.415100000000002</v>
      </c>
      <c r="H93" s="72">
        <f t="shared" si="0"/>
        <v>40.415100000000002</v>
      </c>
    </row>
    <row r="94" spans="1:8" ht="25.5" hidden="1" customHeight="1" x14ac:dyDescent="0.25">
      <c r="A94" s="69">
        <v>17</v>
      </c>
      <c r="B94" s="75" t="s">
        <v>130</v>
      </c>
      <c r="C94" s="79" t="s">
        <v>133</v>
      </c>
      <c r="D94" s="72">
        <v>0</v>
      </c>
      <c r="E94" s="72">
        <v>0</v>
      </c>
      <c r="F94" s="72">
        <v>0</v>
      </c>
      <c r="G94" s="72">
        <f>183.88*0.03</f>
        <v>5.5164</v>
      </c>
      <c r="H94" s="72">
        <f t="shared" si="0"/>
        <v>5.5164</v>
      </c>
    </row>
    <row r="95" spans="1:8" hidden="1" x14ac:dyDescent="0.25">
      <c r="A95" s="69"/>
      <c r="B95" s="75"/>
      <c r="C95" s="79"/>
      <c r="D95" s="72"/>
      <c r="E95" s="72"/>
      <c r="F95" s="72"/>
      <c r="G95" s="72"/>
      <c r="H95" s="72"/>
    </row>
    <row r="96" spans="1:8" x14ac:dyDescent="0.25">
      <c r="A96" s="69" t="s">
        <v>134</v>
      </c>
      <c r="B96" s="75"/>
      <c r="C96" s="79" t="s">
        <v>135</v>
      </c>
      <c r="D96" s="72">
        <f>D89+D90+D91</f>
        <v>0</v>
      </c>
      <c r="E96" s="72">
        <f>E89+E90+E91</f>
        <v>0</v>
      </c>
      <c r="F96" s="72">
        <f>F89+F90+F91</f>
        <v>0</v>
      </c>
      <c r="G96" s="72">
        <f>G89+G90+G91</f>
        <v>51.435400000000001</v>
      </c>
      <c r="H96" s="72">
        <f>SUM(D96:G96)</f>
        <v>51.435400000000001</v>
      </c>
    </row>
    <row r="97" spans="1:8" x14ac:dyDescent="0.25">
      <c r="A97" s="69" t="s">
        <v>136</v>
      </c>
      <c r="B97" s="75"/>
      <c r="C97" s="79" t="s">
        <v>137</v>
      </c>
      <c r="D97" s="72">
        <f>D92+D93+D94</f>
        <v>0</v>
      </c>
      <c r="E97" s="72">
        <f>E92+E93+E94</f>
        <v>0</v>
      </c>
      <c r="F97" s="72">
        <f>F92+F93+F94</f>
        <v>0</v>
      </c>
      <c r="G97" s="72">
        <f>G92+G93+G94</f>
        <v>101.57080000000002</v>
      </c>
      <c r="H97" s="72">
        <f>SUM(D97:G97)</f>
        <v>101.57080000000002</v>
      </c>
    </row>
    <row r="98" spans="1:8" hidden="1" x14ac:dyDescent="0.25">
      <c r="A98" s="69"/>
      <c r="B98" s="75"/>
      <c r="C98" s="79"/>
      <c r="D98" s="72"/>
      <c r="E98" s="72"/>
      <c r="F98" s="72"/>
      <c r="G98" s="72"/>
      <c r="H98" s="72"/>
    </row>
    <row r="99" spans="1:8" ht="15" customHeight="1" x14ac:dyDescent="0.25">
      <c r="A99" s="68"/>
      <c r="B99" s="74"/>
      <c r="C99" s="70" t="s">
        <v>138</v>
      </c>
      <c r="D99" s="72">
        <f>SUM(D89:D95)</f>
        <v>0</v>
      </c>
      <c r="E99" s="72">
        <f>SUM(E89:E95)</f>
        <v>0</v>
      </c>
      <c r="F99" s="72">
        <f>SUM(F89:F95)</f>
        <v>0</v>
      </c>
      <c r="G99" s="72">
        <f>SUM(G89:G95)</f>
        <v>153.00620000000001</v>
      </c>
      <c r="H99" s="72">
        <f>SUM(D99:G99)</f>
        <v>153.00620000000001</v>
      </c>
    </row>
    <row r="100" spans="1:8" ht="15" customHeight="1" x14ac:dyDescent="0.25">
      <c r="A100" s="68"/>
      <c r="B100" s="74"/>
      <c r="C100" s="70" t="s">
        <v>139</v>
      </c>
      <c r="D100" s="72">
        <f>D87+D99</f>
        <v>2142.6516000000001</v>
      </c>
      <c r="E100" s="72">
        <f>E87+E99</f>
        <v>258.43240000000003</v>
      </c>
      <c r="F100" s="72">
        <f>F87+F99</f>
        <v>0</v>
      </c>
      <c r="G100" s="72">
        <f>G87+G99</f>
        <v>155.41200000000001</v>
      </c>
      <c r="H100" s="72">
        <f>SUM(D100:G100)</f>
        <v>2556.4960000000001</v>
      </c>
    </row>
    <row r="101" spans="1:8" ht="54" customHeight="1" x14ac:dyDescent="0.25">
      <c r="A101" s="314" t="s">
        <v>140</v>
      </c>
      <c r="B101" s="314"/>
      <c r="C101" s="314"/>
      <c r="D101" s="314"/>
      <c r="E101" s="314"/>
      <c r="F101" s="314"/>
      <c r="G101" s="314"/>
      <c r="H101" s="314"/>
    </row>
    <row r="102" spans="1:8" ht="25.5" hidden="1" customHeight="1" x14ac:dyDescent="0.25">
      <c r="A102" s="69">
        <v>18</v>
      </c>
      <c r="B102" s="70" t="s">
        <v>141</v>
      </c>
      <c r="C102" s="79" t="s">
        <v>142</v>
      </c>
      <c r="D102" s="72">
        <v>0</v>
      </c>
      <c r="E102" s="72">
        <v>0</v>
      </c>
      <c r="F102" s="72">
        <v>0</v>
      </c>
      <c r="G102" s="72">
        <f>377.24*0.17</f>
        <v>64.130800000000008</v>
      </c>
      <c r="H102" s="72">
        <f>SUM(D102:G102)</f>
        <v>64.130800000000008</v>
      </c>
    </row>
    <row r="103" spans="1:8" ht="25.5" hidden="1" customHeight="1" x14ac:dyDescent="0.25">
      <c r="A103" s="69">
        <v>19</v>
      </c>
      <c r="B103" s="70" t="s">
        <v>143</v>
      </c>
      <c r="C103" s="79" t="s">
        <v>144</v>
      </c>
      <c r="D103" s="72">
        <v>0</v>
      </c>
      <c r="E103" s="72">
        <v>0</v>
      </c>
      <c r="F103" s="72">
        <v>0</v>
      </c>
      <c r="G103" s="72">
        <f>3525.87*0.03</f>
        <v>105.7761</v>
      </c>
      <c r="H103" s="72">
        <f>SUM(D103:G103)</f>
        <v>105.7761</v>
      </c>
    </row>
    <row r="104" spans="1:8" ht="25.5" hidden="1" customHeight="1" x14ac:dyDescent="0.25">
      <c r="A104" s="69">
        <v>20</v>
      </c>
      <c r="B104" s="70" t="s">
        <v>145</v>
      </c>
      <c r="C104" s="79" t="s">
        <v>146</v>
      </c>
      <c r="D104" s="72">
        <v>0</v>
      </c>
      <c r="E104" s="72">
        <v>0</v>
      </c>
      <c r="F104" s="72">
        <v>0</v>
      </c>
      <c r="G104" s="72">
        <f>369.96*0.03</f>
        <v>11.098799999999999</v>
      </c>
      <c r="H104" s="72">
        <f>SUM(D104:G104)</f>
        <v>11.098799999999999</v>
      </c>
    </row>
    <row r="105" spans="1:8" hidden="1" x14ac:dyDescent="0.25">
      <c r="A105" s="69"/>
      <c r="B105" s="73"/>
      <c r="C105" s="75"/>
      <c r="D105" s="72"/>
      <c r="E105" s="72"/>
      <c r="F105" s="72"/>
      <c r="G105" s="80"/>
      <c r="H105" s="72"/>
    </row>
    <row r="106" spans="1:8" x14ac:dyDescent="0.25">
      <c r="A106" s="69" t="s">
        <v>147</v>
      </c>
      <c r="B106" s="73"/>
      <c r="C106" s="75" t="s">
        <v>19</v>
      </c>
      <c r="D106" s="72">
        <f>D102+D103+D104</f>
        <v>0</v>
      </c>
      <c r="E106" s="72">
        <f>E102+E103+E104</f>
        <v>0</v>
      </c>
      <c r="F106" s="72">
        <f>F102+F103+F104</f>
        <v>0</v>
      </c>
      <c r="G106" s="80">
        <f>G102+G103+G104</f>
        <v>181.00570000000002</v>
      </c>
      <c r="H106" s="72">
        <f>SUM(D106:G106)</f>
        <v>181.00570000000002</v>
      </c>
    </row>
    <row r="107" spans="1:8" hidden="1" x14ac:dyDescent="0.25">
      <c r="A107" s="69"/>
      <c r="B107" s="73"/>
      <c r="C107" s="75"/>
      <c r="D107" s="72"/>
      <c r="E107" s="72"/>
      <c r="F107" s="72"/>
      <c r="G107" s="80"/>
      <c r="H107" s="72"/>
    </row>
    <row r="108" spans="1:8" ht="15" customHeight="1" x14ac:dyDescent="0.25">
      <c r="A108" s="68"/>
      <c r="B108" s="74"/>
      <c r="C108" s="70" t="s">
        <v>148</v>
      </c>
      <c r="D108" s="72">
        <f>SUM(D102:D105)</f>
        <v>0</v>
      </c>
      <c r="E108" s="72">
        <f>SUM(E102:E105)</f>
        <v>0</v>
      </c>
      <c r="F108" s="72">
        <f>SUM(F102:F105)</f>
        <v>0</v>
      </c>
      <c r="G108" s="72">
        <f>SUM(G102:G105)</f>
        <v>181.00570000000002</v>
      </c>
      <c r="H108" s="72">
        <f>SUM(D108:G108)</f>
        <v>181.00570000000002</v>
      </c>
    </row>
    <row r="109" spans="1:8" ht="15" customHeight="1" x14ac:dyDescent="0.25">
      <c r="A109" s="68"/>
      <c r="B109" s="74"/>
      <c r="C109" s="70" t="s">
        <v>149</v>
      </c>
      <c r="D109" s="72">
        <f>D100+D108</f>
        <v>2142.6516000000001</v>
      </c>
      <c r="E109" s="72">
        <f>E100+E108</f>
        <v>258.43240000000003</v>
      </c>
      <c r="F109" s="72">
        <f>F100+F108</f>
        <v>0</v>
      </c>
      <c r="G109" s="72">
        <f>G100+G108</f>
        <v>336.41770000000002</v>
      </c>
      <c r="H109" s="72">
        <f>SUM(D109:G109)</f>
        <v>2737.5017000000003</v>
      </c>
    </row>
    <row r="110" spans="1:8" ht="15" customHeight="1" x14ac:dyDescent="0.25">
      <c r="A110" s="314" t="s">
        <v>150</v>
      </c>
      <c r="B110" s="314"/>
      <c r="C110" s="314"/>
      <c r="D110" s="314"/>
      <c r="E110" s="314"/>
      <c r="F110" s="314"/>
      <c r="G110" s="314"/>
      <c r="H110" s="314"/>
    </row>
    <row r="111" spans="1:8" ht="25.5" hidden="1" customHeight="1" x14ac:dyDescent="0.25">
      <c r="A111" s="69">
        <v>21</v>
      </c>
      <c r="B111" s="79" t="s">
        <v>151</v>
      </c>
      <c r="C111" s="79" t="s">
        <v>152</v>
      </c>
      <c r="D111" s="72">
        <f>195.79*0.17</f>
        <v>33.284300000000002</v>
      </c>
      <c r="E111" s="72">
        <f>42.35*0.17</f>
        <v>7.1995000000000005</v>
      </c>
      <c r="F111" s="72">
        <f>0*0.17</f>
        <v>0</v>
      </c>
      <c r="G111" s="72">
        <f>26.62*0.17</f>
        <v>4.5254000000000003</v>
      </c>
      <c r="H111" s="72">
        <f>SUM(D111:G111)</f>
        <v>45.0092</v>
      </c>
    </row>
    <row r="112" spans="1:8" ht="25.5" hidden="1" customHeight="1" x14ac:dyDescent="0.25">
      <c r="A112" s="69">
        <v>22</v>
      </c>
      <c r="B112" s="79" t="s">
        <v>151</v>
      </c>
      <c r="C112" s="79" t="s">
        <v>153</v>
      </c>
      <c r="D112" s="72">
        <f>922.36*0.03</f>
        <v>27.6708</v>
      </c>
      <c r="E112" s="72">
        <f>0.24*0.03</f>
        <v>7.1999999999999998E-3</v>
      </c>
      <c r="F112" s="72">
        <f>0*0.03</f>
        <v>0</v>
      </c>
      <c r="G112" s="72">
        <f>165.93*0.03</f>
        <v>4.9779</v>
      </c>
      <c r="H112" s="72">
        <f>SUM(D112:G112)</f>
        <v>32.655900000000003</v>
      </c>
    </row>
    <row r="113" spans="1:8" ht="25.5" hidden="1" customHeight="1" x14ac:dyDescent="0.25">
      <c r="A113" s="69">
        <v>23</v>
      </c>
      <c r="B113" s="79" t="s">
        <v>151</v>
      </c>
      <c r="C113" s="79" t="s">
        <v>154</v>
      </c>
      <c r="D113" s="72">
        <f>110.8*0.03</f>
        <v>3.3239999999999998</v>
      </c>
      <c r="E113" s="72">
        <f>18.2*0.03</f>
        <v>0.54599999999999993</v>
      </c>
      <c r="F113" s="72">
        <f>0*0.03</f>
        <v>0</v>
      </c>
      <c r="G113" s="72">
        <f>19.65*0.03</f>
        <v>0.58949999999999991</v>
      </c>
      <c r="H113" s="72">
        <f>SUM(D113:G113)</f>
        <v>4.4594999999999994</v>
      </c>
    </row>
    <row r="114" spans="1:8" ht="15" hidden="1" customHeight="1" x14ac:dyDescent="0.25">
      <c r="A114" s="68"/>
      <c r="B114" s="74"/>
      <c r="C114" s="70"/>
      <c r="D114" s="81"/>
      <c r="E114" s="81"/>
      <c r="F114" s="81"/>
      <c r="G114" s="81"/>
      <c r="H114" s="81"/>
    </row>
    <row r="115" spans="1:8" ht="15" customHeight="1" x14ac:dyDescent="0.25">
      <c r="A115" s="68" t="s">
        <v>155</v>
      </c>
      <c r="B115" s="74"/>
      <c r="C115" s="70" t="s">
        <v>23</v>
      </c>
      <c r="D115" s="81">
        <f>D111+D112+D113</f>
        <v>64.2791</v>
      </c>
      <c r="E115" s="81">
        <f>E111+E112+E113</f>
        <v>7.7527000000000008</v>
      </c>
      <c r="F115" s="81">
        <f>F111+F112+F113</f>
        <v>0</v>
      </c>
      <c r="G115" s="81">
        <f>G111+G112+G113</f>
        <v>10.092799999999999</v>
      </c>
      <c r="H115" s="81">
        <f>SUM(D115:G115)</f>
        <v>82.124600000000001</v>
      </c>
    </row>
    <row r="116" spans="1:8" hidden="1" x14ac:dyDescent="0.25">
      <c r="A116" s="68"/>
      <c r="B116" s="74"/>
      <c r="C116" s="70"/>
      <c r="D116" s="81"/>
      <c r="E116" s="81"/>
      <c r="F116" s="81"/>
      <c r="G116" s="81"/>
      <c r="H116" s="81"/>
    </row>
    <row r="117" spans="1:8" ht="15" customHeight="1" x14ac:dyDescent="0.25">
      <c r="A117" s="314" t="s">
        <v>156</v>
      </c>
      <c r="B117" s="314"/>
      <c r="C117" s="314"/>
      <c r="D117" s="82">
        <f>D109+SUM(D111:D114)</f>
        <v>2206.9307000000003</v>
      </c>
      <c r="E117" s="82">
        <f>E109+SUM(E111:E114)</f>
        <v>266.18510000000003</v>
      </c>
      <c r="F117" s="82">
        <f>F109+SUM(F111:F114)</f>
        <v>0</v>
      </c>
      <c r="G117" s="82">
        <f>G109+SUM(G111:G114)</f>
        <v>346.51050000000004</v>
      </c>
      <c r="H117" s="82">
        <f>SUM(D117:G117)</f>
        <v>2819.6263000000004</v>
      </c>
    </row>
    <row r="118" spans="1:8" ht="15" hidden="1" customHeight="1" x14ac:dyDescent="0.25">
      <c r="A118" s="83"/>
      <c r="B118" s="83"/>
      <c r="C118" s="83"/>
      <c r="D118" s="84"/>
      <c r="E118" s="84"/>
      <c r="F118" s="84"/>
      <c r="G118" s="84"/>
      <c r="H118" s="84"/>
    </row>
    <row r="119" spans="1:8" ht="25.5" customHeight="1" x14ac:dyDescent="0.25">
      <c r="A119" s="69">
        <v>24</v>
      </c>
      <c r="B119" s="78" t="s">
        <v>157</v>
      </c>
      <c r="C119" s="74" t="s">
        <v>158</v>
      </c>
      <c r="D119" s="85">
        <f>D117*0.2</f>
        <v>441.38614000000007</v>
      </c>
      <c r="E119" s="85">
        <f>E117*0.2</f>
        <v>53.237020000000008</v>
      </c>
      <c r="F119" s="85">
        <f>F117*0.2</f>
        <v>0</v>
      </c>
      <c r="G119" s="85">
        <f>(G117-IFERROR(SUMIFS(ССР!$G$30:$G$65000,ССР!$C$30:$C$65000,"Содержание службы заказчика*",ССР!$A$30:$A$65000,"&lt;999"),0))*0.2</f>
        <v>48.987940000000009</v>
      </c>
      <c r="H119" s="72">
        <f>SUM(D119:G119)</f>
        <v>543.61110000000008</v>
      </c>
    </row>
    <row r="120" spans="1:8" ht="15" customHeight="1" x14ac:dyDescent="0.25">
      <c r="A120" s="68"/>
      <c r="B120" s="74"/>
      <c r="C120" s="86" t="s">
        <v>159</v>
      </c>
      <c r="D120" s="87">
        <f>D117+D119</f>
        <v>2648.3168400000004</v>
      </c>
      <c r="E120" s="87">
        <f>E117+E119</f>
        <v>319.42212000000006</v>
      </c>
      <c r="F120" s="87">
        <f>F117+F119</f>
        <v>0</v>
      </c>
      <c r="G120" s="87">
        <f>G117+G119</f>
        <v>395.49844000000007</v>
      </c>
      <c r="H120" s="87">
        <f>SUM(D120:G120)</f>
        <v>3363.2374000000009</v>
      </c>
    </row>
    <row r="121" spans="1:8" ht="12.95" customHeight="1" x14ac:dyDescent="0.25">
      <c r="A121" s="42"/>
      <c r="B121" s="43"/>
      <c r="C121" s="43"/>
      <c r="D121" s="52"/>
      <c r="E121" s="52"/>
      <c r="F121" s="52"/>
      <c r="G121" s="52"/>
      <c r="H121" s="52"/>
    </row>
    <row r="122" spans="1:8" ht="74.25" customHeight="1" x14ac:dyDescent="0.25">
      <c r="A122" s="42"/>
      <c r="B122" s="43" t="s">
        <v>47</v>
      </c>
      <c r="D122" s="52"/>
      <c r="E122" s="52"/>
      <c r="F122" s="52"/>
      <c r="H122" s="52" t="s">
        <v>48</v>
      </c>
    </row>
    <row r="123" spans="1:8" ht="12.95" customHeight="1" x14ac:dyDescent="0.25">
      <c r="A123" s="42"/>
      <c r="B123" s="43"/>
      <c r="C123" s="43"/>
      <c r="D123" s="52"/>
      <c r="E123" s="52"/>
      <c r="F123" s="52"/>
      <c r="G123" s="52"/>
      <c r="H123" s="52"/>
    </row>
    <row r="124" spans="1:8" ht="72" customHeight="1" x14ac:dyDescent="0.25">
      <c r="A124" s="42"/>
      <c r="B124" s="43" t="s">
        <v>160</v>
      </c>
      <c r="D124" s="52"/>
      <c r="E124" s="52"/>
      <c r="F124" s="52"/>
      <c r="H124" s="52" t="s">
        <v>49</v>
      </c>
    </row>
    <row r="125" spans="1:8" ht="12.95" customHeight="1" x14ac:dyDescent="0.25">
      <c r="A125" s="56"/>
      <c r="B125" s="58"/>
      <c r="C125" s="58"/>
      <c r="D125" s="59"/>
      <c r="E125" s="59"/>
      <c r="F125" s="59"/>
      <c r="G125" s="90" t="s">
        <v>1</v>
      </c>
      <c r="H125" s="90"/>
    </row>
    <row r="126" spans="1:8" ht="12.95" customHeight="1" x14ac:dyDescent="0.25">
      <c r="A126" s="56"/>
      <c r="C126" s="58"/>
      <c r="D126" s="59"/>
      <c r="E126" s="59"/>
      <c r="F126" s="59"/>
      <c r="G126" s="52"/>
      <c r="H126" s="52"/>
    </row>
    <row r="127" spans="1:8" ht="12.95" customHeight="1" x14ac:dyDescent="0.25">
      <c r="A127" s="88"/>
      <c r="B127" s="89" t="s">
        <v>161</v>
      </c>
    </row>
    <row r="128" spans="1:8" ht="27" customHeight="1" x14ac:dyDescent="0.25">
      <c r="A128" s="88"/>
      <c r="B128" s="315" t="s">
        <v>162</v>
      </c>
      <c r="C128" s="315"/>
      <c r="D128" s="315"/>
      <c r="E128" s="315"/>
      <c r="F128" s="315"/>
      <c r="G128" s="315"/>
      <c r="H128" s="315"/>
    </row>
    <row r="129" spans="1:8" ht="29.25" customHeight="1" x14ac:dyDescent="0.25">
      <c r="A129" s="88"/>
      <c r="B129" s="315" t="s">
        <v>163</v>
      </c>
      <c r="C129" s="315"/>
      <c r="D129" s="315"/>
      <c r="E129" s="315"/>
      <c r="F129" s="315"/>
      <c r="G129" s="315"/>
      <c r="H129" s="315"/>
    </row>
  </sheetData>
  <sheetProtection formatCells="0" formatColumns="0" formatRows="0" insertColumns="0" insertRows="0" insertHyperlinks="0" deleteColumns="0" deleteRows="0" sort="0" autoFilter="0" pivotTables="0"/>
  <mergeCells count="32">
    <mergeCell ref="F4:H4"/>
    <mergeCell ref="E5:H5"/>
    <mergeCell ref="E7:H7"/>
    <mergeCell ref="A24:H24"/>
    <mergeCell ref="A26:H26"/>
    <mergeCell ref="C10:H10"/>
    <mergeCell ref="C11:H11"/>
    <mergeCell ref="C27:G27"/>
    <mergeCell ref="B29:H29"/>
    <mergeCell ref="A30:A33"/>
    <mergeCell ref="B30:B33"/>
    <mergeCell ref="C30:C33"/>
    <mergeCell ref="D31:D33"/>
    <mergeCell ref="E31:E33"/>
    <mergeCell ref="F31:F33"/>
    <mergeCell ref="G31:G33"/>
    <mergeCell ref="H31:H33"/>
    <mergeCell ref="D30:H30"/>
    <mergeCell ref="A35:H35"/>
    <mergeCell ref="A39:H39"/>
    <mergeCell ref="A47:H47"/>
    <mergeCell ref="A52:H52"/>
    <mergeCell ref="A57:H57"/>
    <mergeCell ref="A110:H110"/>
    <mergeCell ref="A117:C117"/>
    <mergeCell ref="B128:H128"/>
    <mergeCell ref="B129:H129"/>
    <mergeCell ref="A62:H62"/>
    <mergeCell ref="A67:H67"/>
    <mergeCell ref="A76:H76"/>
    <mergeCell ref="A88:H88"/>
    <mergeCell ref="A101:H101"/>
  </mergeCells>
  <pageMargins left="0.25" right="0.25" top="0.75" bottom="0.75" header="0.3" footer="0.3"/>
  <pageSetup paperSize="9" scale="66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164</v>
      </c>
      <c r="C3" s="332" t="s">
        <v>2</v>
      </c>
      <c r="D3" s="332"/>
      <c r="E3" s="332"/>
      <c r="F3" s="332"/>
      <c r="G3" s="332"/>
      <c r="H3" s="332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33" t="s">
        <v>81</v>
      </c>
      <c r="B6" s="333"/>
      <c r="C6" s="333"/>
      <c r="D6" s="333"/>
      <c r="E6" s="333"/>
      <c r="F6" s="333"/>
      <c r="G6" s="333"/>
      <c r="H6" s="333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165</v>
      </c>
      <c r="C8" s="334" t="s">
        <v>82</v>
      </c>
      <c r="D8" s="334"/>
      <c r="E8" s="334"/>
      <c r="F8" s="334"/>
      <c r="G8" s="334"/>
      <c r="H8" s="334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68</v>
      </c>
      <c r="B11" s="15"/>
      <c r="C11" s="15"/>
      <c r="D11" s="15"/>
      <c r="E11" s="15"/>
      <c r="F11" s="16" t="s">
        <v>166</v>
      </c>
      <c r="G11" s="33">
        <v>0.17</v>
      </c>
      <c r="H11" s="17" t="s">
        <v>167</v>
      </c>
    </row>
    <row r="12" spans="1:8" ht="15.75" customHeight="1" x14ac:dyDescent="0.25">
      <c r="A12" s="335" t="s">
        <v>69</v>
      </c>
      <c r="B12" s="336" t="s">
        <v>70</v>
      </c>
      <c r="C12" s="336" t="s">
        <v>71</v>
      </c>
      <c r="D12" s="337" t="s">
        <v>72</v>
      </c>
      <c r="E12" s="337"/>
      <c r="F12" s="337"/>
      <c r="G12" s="337"/>
      <c r="H12" s="337"/>
    </row>
    <row r="13" spans="1:8" ht="12.75" customHeight="1" x14ac:dyDescent="0.25">
      <c r="A13" s="335"/>
      <c r="B13" s="336"/>
      <c r="C13" s="336"/>
      <c r="D13" s="335" t="s">
        <v>168</v>
      </c>
      <c r="E13" s="335" t="s">
        <v>74</v>
      </c>
      <c r="F13" s="335" t="s">
        <v>18</v>
      </c>
      <c r="G13" s="335" t="s">
        <v>20</v>
      </c>
      <c r="H13" s="335" t="s">
        <v>169</v>
      </c>
    </row>
    <row r="14" spans="1:8" x14ac:dyDescent="0.25">
      <c r="A14" s="335"/>
      <c r="B14" s="336"/>
      <c r="C14" s="336"/>
      <c r="D14" s="335"/>
      <c r="E14" s="335"/>
      <c r="F14" s="335"/>
      <c r="G14" s="335"/>
      <c r="H14" s="335"/>
    </row>
    <row r="15" spans="1:8" ht="27" customHeight="1" x14ac:dyDescent="0.25">
      <c r="A15" s="335"/>
      <c r="B15" s="336"/>
      <c r="C15" s="336"/>
      <c r="D15" s="335"/>
      <c r="E15" s="335"/>
      <c r="F15" s="335"/>
      <c r="G15" s="335"/>
      <c r="H15" s="335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170</v>
      </c>
      <c r="C17" s="21" t="s">
        <v>82</v>
      </c>
      <c r="D17" s="23">
        <f>6248.51*G11</f>
        <v>1062.2467000000001</v>
      </c>
      <c r="E17" s="23">
        <f>1351.65*G11</f>
        <v>229.78050000000005</v>
      </c>
      <c r="F17" s="23">
        <f>0*G11</f>
        <v>0</v>
      </c>
      <c r="G17" s="23">
        <f>0*G11</f>
        <v>0</v>
      </c>
      <c r="H17" s="23">
        <f t="shared" ref="H17:H23" si="0">SUM(D17:G17)</f>
        <v>1292.0272000000002</v>
      </c>
    </row>
    <row r="18" spans="1:8" ht="16.5" customHeight="1" x14ac:dyDescent="0.25">
      <c r="A18" s="24"/>
      <c r="B18" s="25"/>
      <c r="C18" s="25" t="s">
        <v>171</v>
      </c>
      <c r="D18" s="23">
        <f>SUM(D17:D17)</f>
        <v>1062.2467000000001</v>
      </c>
      <c r="E18" s="23">
        <f>SUM(E17:E17)</f>
        <v>229.78050000000005</v>
      </c>
      <c r="F18" s="23">
        <f>SUM(F17:F17)</f>
        <v>0</v>
      </c>
      <c r="G18" s="23">
        <f>SUM(G17:G17)</f>
        <v>0</v>
      </c>
      <c r="H18" s="23">
        <f t="shared" si="0"/>
        <v>1292.0272000000002</v>
      </c>
    </row>
    <row r="19" spans="1:8" ht="16.5" customHeight="1" x14ac:dyDescent="0.25">
      <c r="A19" s="24"/>
      <c r="B19" s="26"/>
      <c r="C19" s="27" t="s">
        <v>108</v>
      </c>
      <c r="D19" s="23">
        <f>156.21*$G$11</f>
        <v>26.555700000000002</v>
      </c>
      <c r="E19" s="23">
        <f>33.79*$G$11</f>
        <v>5.7443</v>
      </c>
      <c r="F19" s="23">
        <v>0</v>
      </c>
      <c r="G19" s="23">
        <v>0</v>
      </c>
      <c r="H19" s="23">
        <f t="shared" si="0"/>
        <v>32.300000000000004</v>
      </c>
    </row>
    <row r="20" spans="1:8" ht="16.5" customHeight="1" x14ac:dyDescent="0.25">
      <c r="A20" s="24"/>
      <c r="B20" s="26"/>
      <c r="C20" s="25" t="s">
        <v>171</v>
      </c>
      <c r="D20" s="23">
        <f>SUM(D19:D19)</f>
        <v>26.555700000000002</v>
      </c>
      <c r="E20" s="23">
        <f>SUM(E19:E19)</f>
        <v>5.7443</v>
      </c>
      <c r="F20" s="23">
        <f>SUM(F19:F19)</f>
        <v>0</v>
      </c>
      <c r="G20" s="23">
        <f>SUM(G19:G19)</f>
        <v>0</v>
      </c>
      <c r="H20" s="23">
        <f t="shared" si="0"/>
        <v>32.300000000000004</v>
      </c>
    </row>
    <row r="21" spans="1:8" ht="33.75" customHeight="1" x14ac:dyDescent="0.25">
      <c r="A21" s="24"/>
      <c r="B21" s="26"/>
      <c r="C21" s="27" t="s">
        <v>122</v>
      </c>
      <c r="D21" s="23">
        <f>121.69*$G$11</f>
        <v>20.6873</v>
      </c>
      <c r="E21" s="23">
        <f>26.32*$G$11</f>
        <v>4.4744000000000002</v>
      </c>
      <c r="F21" s="23">
        <v>0</v>
      </c>
      <c r="G21" s="23">
        <v>0</v>
      </c>
      <c r="H21" s="23">
        <f t="shared" si="0"/>
        <v>25.1617</v>
      </c>
    </row>
    <row r="22" spans="1:8" ht="16.5" customHeight="1" x14ac:dyDescent="0.25">
      <c r="A22" s="24"/>
      <c r="B22" s="26"/>
      <c r="C22" s="25" t="s">
        <v>171</v>
      </c>
      <c r="D22" s="23">
        <f>SUM(D21:D21)</f>
        <v>20.6873</v>
      </c>
      <c r="E22" s="23">
        <f>SUM(E21:E21)</f>
        <v>4.4744000000000002</v>
      </c>
      <c r="F22" s="23">
        <f>SUM(F21:F21)</f>
        <v>0</v>
      </c>
      <c r="G22" s="23">
        <f>SUM(G21:G21)</f>
        <v>0</v>
      </c>
      <c r="H22" s="23">
        <f t="shared" si="0"/>
        <v>25.1617</v>
      </c>
    </row>
    <row r="23" spans="1:8" ht="16.5" customHeight="1" x14ac:dyDescent="0.25">
      <c r="A23" s="24"/>
      <c r="B23" s="28"/>
      <c r="C23" s="29" t="s">
        <v>172</v>
      </c>
      <c r="D23" s="32">
        <f>D18+D20+D22</f>
        <v>1109.4897000000001</v>
      </c>
      <c r="E23" s="32">
        <f>E18+E20+E22</f>
        <v>239.99920000000006</v>
      </c>
      <c r="F23" s="32">
        <f>F18+F20+F22</f>
        <v>0</v>
      </c>
      <c r="G23" s="32">
        <f>G18+G20+G22</f>
        <v>0</v>
      </c>
      <c r="H23" s="30">
        <f t="shared" si="0"/>
        <v>1349.4889000000001</v>
      </c>
    </row>
    <row r="24" spans="1:8" ht="16.5" customHeight="1" x14ac:dyDescent="0.25">
      <c r="A24" s="24"/>
      <c r="B24" s="28"/>
      <c r="C24" s="21" t="s">
        <v>173</v>
      </c>
      <c r="D24" s="31"/>
      <c r="E24" s="31"/>
      <c r="F24" s="31"/>
      <c r="G24" s="31"/>
      <c r="H24" s="23">
        <v>121.993208224</v>
      </c>
    </row>
    <row r="25" spans="1:8" ht="16.5" customHeight="1" x14ac:dyDescent="0.25">
      <c r="A25" s="24"/>
      <c r="B25" s="28"/>
      <c r="C25" s="21" t="s">
        <v>174</v>
      </c>
      <c r="D25" s="31"/>
      <c r="E25" s="31"/>
      <c r="F25" s="31"/>
      <c r="G25" s="31"/>
      <c r="H25" s="23">
        <v>37.223303631999997</v>
      </c>
    </row>
    <row r="26" spans="1:8" ht="16.5" customHeight="1" x14ac:dyDescent="0.25">
      <c r="A26" s="24"/>
      <c r="B26" s="28"/>
      <c r="C26" s="21" t="s">
        <v>175</v>
      </c>
      <c r="D26" s="31"/>
      <c r="E26" s="31"/>
      <c r="F26" s="31"/>
      <c r="G26" s="31"/>
      <c r="H26" s="23">
        <v>938.95492705599997</v>
      </c>
    </row>
    <row r="27" spans="1:8" ht="16.5" customHeight="1" x14ac:dyDescent="0.25">
      <c r="A27" s="24"/>
      <c r="B27" s="28"/>
      <c r="C27" s="21" t="s">
        <v>176</v>
      </c>
      <c r="D27" s="31"/>
      <c r="E27" s="31"/>
      <c r="F27" s="31"/>
      <c r="G27" s="31"/>
      <c r="H27" s="23">
        <v>123.77620576</v>
      </c>
    </row>
    <row r="28" spans="1:8" ht="16.5" customHeight="1" x14ac:dyDescent="0.25">
      <c r="A28" s="24"/>
      <c r="B28" s="28"/>
      <c r="C28" s="21" t="s">
        <v>177</v>
      </c>
      <c r="D28" s="31"/>
      <c r="E28" s="31"/>
      <c r="F28" s="31"/>
      <c r="G28" s="31"/>
      <c r="H28" s="23">
        <v>70.079555327999998</v>
      </c>
    </row>
    <row r="29" spans="1:8" ht="16.5" customHeight="1" x14ac:dyDescent="0.25">
      <c r="A29" s="24"/>
      <c r="B29" s="28"/>
      <c r="C29" s="21" t="s">
        <v>178</v>
      </c>
      <c r="D29" s="31"/>
      <c r="E29" s="31"/>
      <c r="F29" s="31"/>
      <c r="G29" s="31"/>
      <c r="H29" s="23">
        <v>0</v>
      </c>
    </row>
    <row r="30" spans="1:8" ht="16.5" customHeight="1" x14ac:dyDescent="0.25">
      <c r="A30" s="24"/>
      <c r="B30" s="28"/>
      <c r="C30" s="21" t="s">
        <v>179</v>
      </c>
      <c r="D30" s="31"/>
      <c r="E30" s="31"/>
      <c r="F30" s="31"/>
      <c r="G30" s="31"/>
      <c r="H30" s="23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164</v>
      </c>
      <c r="C3" s="332" t="s">
        <v>2</v>
      </c>
      <c r="D3" s="332"/>
      <c r="E3" s="332"/>
      <c r="F3" s="332"/>
      <c r="G3" s="332"/>
      <c r="H3" s="332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33" t="s">
        <v>83</v>
      </c>
      <c r="B6" s="333"/>
      <c r="C6" s="333"/>
      <c r="D6" s="333"/>
      <c r="E6" s="333"/>
      <c r="F6" s="333"/>
      <c r="G6" s="333"/>
      <c r="H6" s="333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165</v>
      </c>
      <c r="C8" s="334" t="s">
        <v>84</v>
      </c>
      <c r="D8" s="334"/>
      <c r="E8" s="334"/>
      <c r="F8" s="334"/>
      <c r="G8" s="334"/>
      <c r="H8" s="334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68</v>
      </c>
      <c r="B11" s="15"/>
      <c r="C11" s="15"/>
      <c r="D11" s="15"/>
      <c r="E11" s="15"/>
      <c r="F11" s="16" t="s">
        <v>166</v>
      </c>
      <c r="G11" s="33">
        <v>0.03</v>
      </c>
      <c r="H11" s="17" t="s">
        <v>167</v>
      </c>
    </row>
    <row r="12" spans="1:8" ht="15.75" customHeight="1" x14ac:dyDescent="0.25">
      <c r="A12" s="335" t="s">
        <v>69</v>
      </c>
      <c r="B12" s="336" t="s">
        <v>70</v>
      </c>
      <c r="C12" s="336" t="s">
        <v>71</v>
      </c>
      <c r="D12" s="337" t="s">
        <v>72</v>
      </c>
      <c r="E12" s="337"/>
      <c r="F12" s="337"/>
      <c r="G12" s="337"/>
      <c r="H12" s="337"/>
    </row>
    <row r="13" spans="1:8" ht="12.75" customHeight="1" x14ac:dyDescent="0.25">
      <c r="A13" s="335"/>
      <c r="B13" s="336"/>
      <c r="C13" s="336"/>
      <c r="D13" s="335" t="s">
        <v>168</v>
      </c>
      <c r="E13" s="335" t="s">
        <v>74</v>
      </c>
      <c r="F13" s="335" t="s">
        <v>18</v>
      </c>
      <c r="G13" s="335" t="s">
        <v>20</v>
      </c>
      <c r="H13" s="335" t="s">
        <v>169</v>
      </c>
    </row>
    <row r="14" spans="1:8" x14ac:dyDescent="0.25">
      <c r="A14" s="335"/>
      <c r="B14" s="336"/>
      <c r="C14" s="336"/>
      <c r="D14" s="335"/>
      <c r="E14" s="335"/>
      <c r="F14" s="335"/>
      <c r="G14" s="335"/>
      <c r="H14" s="335"/>
    </row>
    <row r="15" spans="1:8" ht="27" customHeight="1" x14ac:dyDescent="0.25">
      <c r="A15" s="335"/>
      <c r="B15" s="336"/>
      <c r="C15" s="336"/>
      <c r="D15" s="335"/>
      <c r="E15" s="335"/>
      <c r="F15" s="335"/>
      <c r="G15" s="335"/>
      <c r="H15" s="335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180</v>
      </c>
      <c r="C17" s="21" t="s">
        <v>84</v>
      </c>
      <c r="D17" s="23">
        <f>29436.12*G11</f>
        <v>883.08359999999993</v>
      </c>
      <c r="E17" s="23">
        <f>7.54*G11</f>
        <v>0.22619999999999998</v>
      </c>
      <c r="F17" s="23">
        <f>0*G11</f>
        <v>0</v>
      </c>
      <c r="G17" s="23">
        <f>0*G11</f>
        <v>0</v>
      </c>
      <c r="H17" s="23">
        <f t="shared" ref="H17:H23" si="0">SUM(D17:G17)</f>
        <v>883.30979999999988</v>
      </c>
    </row>
    <row r="18" spans="1:8" ht="16.5" customHeight="1" x14ac:dyDescent="0.25">
      <c r="A18" s="24"/>
      <c r="B18" s="25"/>
      <c r="C18" s="25" t="s">
        <v>171</v>
      </c>
      <c r="D18" s="23">
        <f>SUM(D17:D17)</f>
        <v>883.08359999999993</v>
      </c>
      <c r="E18" s="23">
        <f>SUM(E17:E17)</f>
        <v>0.22619999999999998</v>
      </c>
      <c r="F18" s="23">
        <f>SUM(F17:F17)</f>
        <v>0</v>
      </c>
      <c r="G18" s="23">
        <f>SUM(G17:G17)</f>
        <v>0</v>
      </c>
      <c r="H18" s="23">
        <f t="shared" si="0"/>
        <v>883.30979999999988</v>
      </c>
    </row>
    <row r="19" spans="1:8" ht="16.5" customHeight="1" x14ac:dyDescent="0.25">
      <c r="A19" s="24"/>
      <c r="B19" s="26"/>
      <c r="C19" s="27" t="s">
        <v>108</v>
      </c>
      <c r="D19" s="23">
        <f>735.9*$G$11</f>
        <v>22.076999999999998</v>
      </c>
      <c r="E19" s="23">
        <f>0.19*$G$11</f>
        <v>5.7000000000000002E-3</v>
      </c>
      <c r="F19" s="23">
        <v>0</v>
      </c>
      <c r="G19" s="23">
        <v>0</v>
      </c>
      <c r="H19" s="23">
        <f t="shared" si="0"/>
        <v>22.082699999999999</v>
      </c>
    </row>
    <row r="20" spans="1:8" ht="16.5" customHeight="1" x14ac:dyDescent="0.25">
      <c r="A20" s="24"/>
      <c r="B20" s="26"/>
      <c r="C20" s="25" t="s">
        <v>171</v>
      </c>
      <c r="D20" s="23">
        <f>SUM(D19:D19)</f>
        <v>22.076999999999998</v>
      </c>
      <c r="E20" s="23">
        <f>SUM(E19:E19)</f>
        <v>5.7000000000000002E-3</v>
      </c>
      <c r="F20" s="23">
        <f>SUM(F19:F19)</f>
        <v>0</v>
      </c>
      <c r="G20" s="23">
        <f>SUM(G19:G19)</f>
        <v>0</v>
      </c>
      <c r="H20" s="23">
        <f t="shared" si="0"/>
        <v>22.082699999999999</v>
      </c>
    </row>
    <row r="21" spans="1:8" ht="33.75" customHeight="1" x14ac:dyDescent="0.25">
      <c r="A21" s="24"/>
      <c r="B21" s="26"/>
      <c r="C21" s="27" t="s">
        <v>122</v>
      </c>
      <c r="D21" s="23">
        <f>573.27*$G$11</f>
        <v>17.1981</v>
      </c>
      <c r="E21" s="23">
        <f>0.15*$G$11</f>
        <v>4.4999999999999997E-3</v>
      </c>
      <c r="F21" s="23">
        <v>0</v>
      </c>
      <c r="G21" s="23">
        <v>0</v>
      </c>
      <c r="H21" s="23">
        <f t="shared" si="0"/>
        <v>17.2026</v>
      </c>
    </row>
    <row r="22" spans="1:8" ht="16.5" customHeight="1" x14ac:dyDescent="0.25">
      <c r="A22" s="24"/>
      <c r="B22" s="26"/>
      <c r="C22" s="25" t="s">
        <v>171</v>
      </c>
      <c r="D22" s="23">
        <f>SUM(D21:D21)</f>
        <v>17.1981</v>
      </c>
      <c r="E22" s="23">
        <f>SUM(E21:E21)</f>
        <v>4.4999999999999997E-3</v>
      </c>
      <c r="F22" s="23">
        <f>SUM(F21:F21)</f>
        <v>0</v>
      </c>
      <c r="G22" s="23">
        <f>SUM(G21:G21)</f>
        <v>0</v>
      </c>
      <c r="H22" s="23">
        <f t="shared" si="0"/>
        <v>17.2026</v>
      </c>
    </row>
    <row r="23" spans="1:8" ht="16.5" customHeight="1" x14ac:dyDescent="0.25">
      <c r="A23" s="24"/>
      <c r="B23" s="28"/>
      <c r="C23" s="29" t="s">
        <v>172</v>
      </c>
      <c r="D23" s="32">
        <f>D18+D20+D22</f>
        <v>922.35869999999989</v>
      </c>
      <c r="E23" s="32">
        <f>E18+E20+E22</f>
        <v>0.2364</v>
      </c>
      <c r="F23" s="32">
        <f>F18+F20+F22</f>
        <v>0</v>
      </c>
      <c r="G23" s="32">
        <f>G18+G20+G22</f>
        <v>0</v>
      </c>
      <c r="H23" s="30">
        <f t="shared" si="0"/>
        <v>922.59509999999989</v>
      </c>
    </row>
    <row r="24" spans="1:8" ht="16.5" customHeight="1" x14ac:dyDescent="0.25">
      <c r="A24" s="24"/>
      <c r="B24" s="28"/>
      <c r="C24" s="21" t="s">
        <v>173</v>
      </c>
      <c r="D24" s="31"/>
      <c r="E24" s="31"/>
      <c r="F24" s="31"/>
      <c r="G24" s="31"/>
      <c r="H24" s="23">
        <v>83.402111316000003</v>
      </c>
    </row>
    <row r="25" spans="1:8" ht="16.5" customHeight="1" x14ac:dyDescent="0.25">
      <c r="A25" s="24"/>
      <c r="B25" s="28"/>
      <c r="C25" s="21" t="s">
        <v>174</v>
      </c>
      <c r="D25" s="31"/>
      <c r="E25" s="31"/>
      <c r="F25" s="31"/>
      <c r="G25" s="31"/>
      <c r="H25" s="23">
        <v>25.448155337999999</v>
      </c>
    </row>
    <row r="26" spans="1:8" ht="16.5" customHeight="1" x14ac:dyDescent="0.25">
      <c r="A26" s="24"/>
      <c r="B26" s="28"/>
      <c r="C26" s="21" t="s">
        <v>175</v>
      </c>
      <c r="D26" s="31"/>
      <c r="E26" s="31"/>
      <c r="F26" s="31"/>
      <c r="G26" s="31"/>
      <c r="H26" s="23">
        <v>641.92773095400003</v>
      </c>
    </row>
    <row r="27" spans="1:8" ht="16.5" customHeight="1" x14ac:dyDescent="0.25">
      <c r="A27" s="24"/>
      <c r="B27" s="28"/>
      <c r="C27" s="21" t="s">
        <v>176</v>
      </c>
      <c r="D27" s="31"/>
      <c r="E27" s="31"/>
      <c r="F27" s="31"/>
      <c r="G27" s="31"/>
      <c r="H27" s="23">
        <v>84.621078839999996</v>
      </c>
    </row>
    <row r="28" spans="1:8" ht="16.5" customHeight="1" x14ac:dyDescent="0.25">
      <c r="A28" s="24"/>
      <c r="B28" s="28"/>
      <c r="C28" s="21" t="s">
        <v>177</v>
      </c>
      <c r="D28" s="31"/>
      <c r="E28" s="31"/>
      <c r="F28" s="31"/>
      <c r="G28" s="31"/>
      <c r="H28" s="23">
        <v>47.910723552</v>
      </c>
    </row>
    <row r="29" spans="1:8" ht="16.5" customHeight="1" x14ac:dyDescent="0.25">
      <c r="A29" s="24"/>
      <c r="B29" s="28"/>
      <c r="C29" s="21" t="s">
        <v>178</v>
      </c>
      <c r="D29" s="31"/>
      <c r="E29" s="31"/>
      <c r="F29" s="31"/>
      <c r="G29" s="31"/>
      <c r="H29" s="23">
        <v>0</v>
      </c>
    </row>
    <row r="30" spans="1:8" ht="16.5" customHeight="1" x14ac:dyDescent="0.25">
      <c r="A30" s="24"/>
      <c r="B30" s="28"/>
      <c r="C30" s="21" t="s">
        <v>179</v>
      </c>
      <c r="D30" s="31"/>
      <c r="E30" s="31"/>
      <c r="F30" s="31"/>
      <c r="G30" s="31"/>
      <c r="H30" s="23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164</v>
      </c>
      <c r="C3" s="332" t="s">
        <v>2</v>
      </c>
      <c r="D3" s="332"/>
      <c r="E3" s="332"/>
      <c r="F3" s="332"/>
      <c r="G3" s="332"/>
      <c r="H3" s="332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33" t="s">
        <v>85</v>
      </c>
      <c r="B6" s="333"/>
      <c r="C6" s="333"/>
      <c r="D6" s="333"/>
      <c r="E6" s="333"/>
      <c r="F6" s="333"/>
      <c r="G6" s="333"/>
      <c r="H6" s="333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165</v>
      </c>
      <c r="C8" s="334" t="s">
        <v>86</v>
      </c>
      <c r="D8" s="334"/>
      <c r="E8" s="334"/>
      <c r="F8" s="334"/>
      <c r="G8" s="334"/>
      <c r="H8" s="334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68</v>
      </c>
      <c r="B11" s="15"/>
      <c r="C11" s="15"/>
      <c r="D11" s="15"/>
      <c r="E11" s="15"/>
      <c r="F11" s="16" t="s">
        <v>166</v>
      </c>
      <c r="G11" s="33">
        <v>0.03</v>
      </c>
      <c r="H11" s="17" t="s">
        <v>167</v>
      </c>
    </row>
    <row r="12" spans="1:8" ht="15.75" customHeight="1" x14ac:dyDescent="0.25">
      <c r="A12" s="335" t="s">
        <v>69</v>
      </c>
      <c r="B12" s="336" t="s">
        <v>70</v>
      </c>
      <c r="C12" s="336" t="s">
        <v>71</v>
      </c>
      <c r="D12" s="337" t="s">
        <v>72</v>
      </c>
      <c r="E12" s="337"/>
      <c r="F12" s="337"/>
      <c r="G12" s="337"/>
      <c r="H12" s="337"/>
    </row>
    <row r="13" spans="1:8" ht="12.75" customHeight="1" x14ac:dyDescent="0.25">
      <c r="A13" s="335"/>
      <c r="B13" s="336"/>
      <c r="C13" s="336"/>
      <c r="D13" s="335" t="s">
        <v>168</v>
      </c>
      <c r="E13" s="335" t="s">
        <v>74</v>
      </c>
      <c r="F13" s="335" t="s">
        <v>18</v>
      </c>
      <c r="G13" s="335" t="s">
        <v>20</v>
      </c>
      <c r="H13" s="335" t="s">
        <v>169</v>
      </c>
    </row>
    <row r="14" spans="1:8" x14ac:dyDescent="0.25">
      <c r="A14" s="335"/>
      <c r="B14" s="336"/>
      <c r="C14" s="336"/>
      <c r="D14" s="335"/>
      <c r="E14" s="335"/>
      <c r="F14" s="335"/>
      <c r="G14" s="335"/>
      <c r="H14" s="335"/>
    </row>
    <row r="15" spans="1:8" ht="27" customHeight="1" x14ac:dyDescent="0.25">
      <c r="A15" s="335"/>
      <c r="B15" s="336"/>
      <c r="C15" s="336"/>
      <c r="D15" s="335"/>
      <c r="E15" s="335"/>
      <c r="F15" s="335"/>
      <c r="G15" s="335"/>
      <c r="H15" s="335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181</v>
      </c>
      <c r="C17" s="21" t="s">
        <v>86</v>
      </c>
      <c r="D17" s="23">
        <f>3536.17*G11</f>
        <v>106.0851</v>
      </c>
      <c r="E17" s="23">
        <f>580.73*G11</f>
        <v>17.421900000000001</v>
      </c>
      <c r="F17" s="23">
        <f>0*G11</f>
        <v>0</v>
      </c>
      <c r="G17" s="23">
        <f>0*G11</f>
        <v>0</v>
      </c>
      <c r="H17" s="23">
        <f t="shared" ref="H17:H23" si="0">SUM(D17:G17)</f>
        <v>123.50700000000001</v>
      </c>
    </row>
    <row r="18" spans="1:8" ht="16.5" customHeight="1" x14ac:dyDescent="0.25">
      <c r="A18" s="24"/>
      <c r="B18" s="25"/>
      <c r="C18" s="25" t="s">
        <v>171</v>
      </c>
      <c r="D18" s="23">
        <f>SUM(D17:D17)</f>
        <v>106.0851</v>
      </c>
      <c r="E18" s="23">
        <f>SUM(E17:E17)</f>
        <v>17.421900000000001</v>
      </c>
      <c r="F18" s="23">
        <f>SUM(F17:F17)</f>
        <v>0</v>
      </c>
      <c r="G18" s="23">
        <f>SUM(G17:G17)</f>
        <v>0</v>
      </c>
      <c r="H18" s="23">
        <f t="shared" si="0"/>
        <v>123.50700000000001</v>
      </c>
    </row>
    <row r="19" spans="1:8" ht="16.5" customHeight="1" x14ac:dyDescent="0.25">
      <c r="A19" s="24"/>
      <c r="B19" s="26"/>
      <c r="C19" s="27" t="s">
        <v>108</v>
      </c>
      <c r="D19" s="23">
        <f>88.4*$G$11</f>
        <v>2.6520000000000001</v>
      </c>
      <c r="E19" s="23">
        <f>14.52*$G$11</f>
        <v>0.43559999999999999</v>
      </c>
      <c r="F19" s="23">
        <v>0</v>
      </c>
      <c r="G19" s="23">
        <v>0</v>
      </c>
      <c r="H19" s="23">
        <f t="shared" si="0"/>
        <v>3.0876000000000001</v>
      </c>
    </row>
    <row r="20" spans="1:8" ht="16.5" customHeight="1" x14ac:dyDescent="0.25">
      <c r="A20" s="24"/>
      <c r="B20" s="26"/>
      <c r="C20" s="25" t="s">
        <v>171</v>
      </c>
      <c r="D20" s="23">
        <f>SUM(D19:D19)</f>
        <v>2.6520000000000001</v>
      </c>
      <c r="E20" s="23">
        <f>SUM(E19:E19)</f>
        <v>0.43559999999999999</v>
      </c>
      <c r="F20" s="23">
        <f>SUM(F19:F19)</f>
        <v>0</v>
      </c>
      <c r="G20" s="23">
        <f>SUM(G19:G19)</f>
        <v>0</v>
      </c>
      <c r="H20" s="23">
        <f t="shared" si="0"/>
        <v>3.0876000000000001</v>
      </c>
    </row>
    <row r="21" spans="1:8" ht="33.75" customHeight="1" x14ac:dyDescent="0.25">
      <c r="A21" s="24"/>
      <c r="B21" s="26"/>
      <c r="C21" s="27" t="s">
        <v>122</v>
      </c>
      <c r="D21" s="23">
        <f>68.87*$G$11</f>
        <v>2.0661</v>
      </c>
      <c r="E21" s="23">
        <f>11.31*$G$11</f>
        <v>0.33929999999999999</v>
      </c>
      <c r="F21" s="23">
        <v>0</v>
      </c>
      <c r="G21" s="23">
        <v>0</v>
      </c>
      <c r="H21" s="23">
        <f t="shared" si="0"/>
        <v>2.4054000000000002</v>
      </c>
    </row>
    <row r="22" spans="1:8" ht="16.5" customHeight="1" x14ac:dyDescent="0.25">
      <c r="A22" s="24"/>
      <c r="B22" s="26"/>
      <c r="C22" s="25" t="s">
        <v>171</v>
      </c>
      <c r="D22" s="23">
        <f>SUM(D21:D21)</f>
        <v>2.0661</v>
      </c>
      <c r="E22" s="23">
        <f>SUM(E21:E21)</f>
        <v>0.33929999999999999</v>
      </c>
      <c r="F22" s="23">
        <f>SUM(F21:F21)</f>
        <v>0</v>
      </c>
      <c r="G22" s="23">
        <f>SUM(G21:G21)</f>
        <v>0</v>
      </c>
      <c r="H22" s="23">
        <f t="shared" si="0"/>
        <v>2.4054000000000002</v>
      </c>
    </row>
    <row r="23" spans="1:8" ht="16.5" customHeight="1" x14ac:dyDescent="0.25">
      <c r="A23" s="24"/>
      <c r="B23" s="28"/>
      <c r="C23" s="29" t="s">
        <v>172</v>
      </c>
      <c r="D23" s="32">
        <f>D18+D20+D22</f>
        <v>110.8032</v>
      </c>
      <c r="E23" s="32">
        <f>E18+E20+E22</f>
        <v>18.196800000000003</v>
      </c>
      <c r="F23" s="32">
        <f>F18+F20+F22</f>
        <v>0</v>
      </c>
      <c r="G23" s="32">
        <f>G18+G20+G22</f>
        <v>0</v>
      </c>
      <c r="H23" s="30">
        <f t="shared" si="0"/>
        <v>129</v>
      </c>
    </row>
    <row r="24" spans="1:8" ht="16.5" customHeight="1" x14ac:dyDescent="0.25">
      <c r="A24" s="24"/>
      <c r="B24" s="28"/>
      <c r="C24" s="21" t="s">
        <v>173</v>
      </c>
      <c r="D24" s="31"/>
      <c r="E24" s="31"/>
      <c r="F24" s="31"/>
      <c r="G24" s="31"/>
      <c r="H24" s="23">
        <v>11.66153094</v>
      </c>
    </row>
    <row r="25" spans="1:8" ht="16.5" customHeight="1" x14ac:dyDescent="0.25">
      <c r="A25" s="24"/>
      <c r="B25" s="28"/>
      <c r="C25" s="21" t="s">
        <v>174</v>
      </c>
      <c r="D25" s="31"/>
      <c r="E25" s="31"/>
      <c r="F25" s="31"/>
      <c r="G25" s="31"/>
      <c r="H25" s="23">
        <v>3.5582366699999999</v>
      </c>
    </row>
    <row r="26" spans="1:8" ht="16.5" customHeight="1" x14ac:dyDescent="0.25">
      <c r="A26" s="24"/>
      <c r="B26" s="28"/>
      <c r="C26" s="21" t="s">
        <v>175</v>
      </c>
      <c r="D26" s="31"/>
      <c r="E26" s="31"/>
      <c r="F26" s="31"/>
      <c r="G26" s="31"/>
      <c r="H26" s="23">
        <v>89.756242110000002</v>
      </c>
    </row>
    <row r="27" spans="1:8" ht="16.5" customHeight="1" x14ac:dyDescent="0.25">
      <c r="A27" s="24"/>
      <c r="B27" s="28"/>
      <c r="C27" s="21" t="s">
        <v>176</v>
      </c>
      <c r="D27" s="31"/>
      <c r="E27" s="31"/>
      <c r="F27" s="31"/>
      <c r="G27" s="31"/>
      <c r="H27" s="23">
        <v>11.8319706</v>
      </c>
    </row>
    <row r="28" spans="1:8" ht="16.5" customHeight="1" x14ac:dyDescent="0.25">
      <c r="A28" s="24"/>
      <c r="B28" s="28"/>
      <c r="C28" s="21" t="s">
        <v>177</v>
      </c>
      <c r="D28" s="31"/>
      <c r="E28" s="31"/>
      <c r="F28" s="31"/>
      <c r="G28" s="31"/>
      <c r="H28" s="23">
        <v>6.6990196800000001</v>
      </c>
    </row>
    <row r="29" spans="1:8" ht="16.5" customHeight="1" x14ac:dyDescent="0.25">
      <c r="A29" s="24"/>
      <c r="B29" s="28"/>
      <c r="C29" s="21" t="s">
        <v>178</v>
      </c>
      <c r="D29" s="31"/>
      <c r="E29" s="31"/>
      <c r="F29" s="31"/>
      <c r="G29" s="31"/>
      <c r="H29" s="23">
        <v>0</v>
      </c>
    </row>
    <row r="30" spans="1:8" ht="16.5" customHeight="1" x14ac:dyDescent="0.25">
      <c r="A30" s="24"/>
      <c r="B30" s="28"/>
      <c r="C30" s="21" t="s">
        <v>179</v>
      </c>
      <c r="D30" s="31"/>
      <c r="E30" s="31"/>
      <c r="F30" s="31"/>
      <c r="G30" s="31"/>
      <c r="H30" s="23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164</v>
      </c>
      <c r="C3" s="332" t="s">
        <v>2</v>
      </c>
      <c r="D3" s="332"/>
      <c r="E3" s="332"/>
      <c r="F3" s="332"/>
      <c r="G3" s="332"/>
      <c r="H3" s="332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33" t="s">
        <v>112</v>
      </c>
      <c r="B6" s="333"/>
      <c r="C6" s="333"/>
      <c r="D6" s="333"/>
      <c r="E6" s="333"/>
      <c r="F6" s="333"/>
      <c r="G6" s="333"/>
      <c r="H6" s="333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165</v>
      </c>
      <c r="C8" s="334" t="s">
        <v>82</v>
      </c>
      <c r="D8" s="334"/>
      <c r="E8" s="334"/>
      <c r="F8" s="334"/>
      <c r="G8" s="334"/>
      <c r="H8" s="334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68</v>
      </c>
      <c r="B11" s="15"/>
      <c r="C11" s="15"/>
      <c r="D11" s="15"/>
      <c r="E11" s="15"/>
      <c r="F11" s="16" t="s">
        <v>166</v>
      </c>
      <c r="G11" s="33">
        <v>0.17</v>
      </c>
      <c r="H11" s="17" t="s">
        <v>167</v>
      </c>
    </row>
    <row r="12" spans="1:8" ht="15.75" customHeight="1" x14ac:dyDescent="0.25">
      <c r="A12" s="335" t="s">
        <v>69</v>
      </c>
      <c r="B12" s="336" t="s">
        <v>70</v>
      </c>
      <c r="C12" s="336" t="s">
        <v>71</v>
      </c>
      <c r="D12" s="337" t="s">
        <v>72</v>
      </c>
      <c r="E12" s="337"/>
      <c r="F12" s="337"/>
      <c r="G12" s="337"/>
      <c r="H12" s="337"/>
    </row>
    <row r="13" spans="1:8" ht="12.75" customHeight="1" x14ac:dyDescent="0.25">
      <c r="A13" s="335"/>
      <c r="B13" s="336"/>
      <c r="C13" s="336"/>
      <c r="D13" s="335" t="s">
        <v>168</v>
      </c>
      <c r="E13" s="335" t="s">
        <v>74</v>
      </c>
      <c r="F13" s="335" t="s">
        <v>18</v>
      </c>
      <c r="G13" s="335" t="s">
        <v>20</v>
      </c>
      <c r="H13" s="335" t="s">
        <v>169</v>
      </c>
    </row>
    <row r="14" spans="1:8" x14ac:dyDescent="0.25">
      <c r="A14" s="335"/>
      <c r="B14" s="336"/>
      <c r="C14" s="336"/>
      <c r="D14" s="335"/>
      <c r="E14" s="335"/>
      <c r="F14" s="335"/>
      <c r="G14" s="335"/>
      <c r="H14" s="335"/>
    </row>
    <row r="15" spans="1:8" ht="27" customHeight="1" x14ac:dyDescent="0.25">
      <c r="A15" s="335"/>
      <c r="B15" s="336"/>
      <c r="C15" s="336"/>
      <c r="D15" s="335"/>
      <c r="E15" s="335"/>
      <c r="F15" s="335"/>
      <c r="G15" s="335"/>
      <c r="H15" s="335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182</v>
      </c>
      <c r="C17" s="21" t="s">
        <v>183</v>
      </c>
      <c r="D17" s="23">
        <v>0</v>
      </c>
      <c r="E17" s="23">
        <v>0</v>
      </c>
      <c r="F17" s="23">
        <v>0</v>
      </c>
      <c r="G17" s="23">
        <f>12.59*G11</f>
        <v>2.1403000000000003</v>
      </c>
      <c r="H17" s="23">
        <f t="shared" ref="H17:H23" si="0">SUM(D17:G17)</f>
        <v>2.1403000000000003</v>
      </c>
    </row>
    <row r="18" spans="1:8" ht="16.5" customHeight="1" x14ac:dyDescent="0.25">
      <c r="A18" s="24"/>
      <c r="B18" s="25"/>
      <c r="C18" s="25" t="s">
        <v>171</v>
      </c>
      <c r="D18" s="23">
        <f>SUM(D17:D17)</f>
        <v>0</v>
      </c>
      <c r="E18" s="23">
        <f>SUM(E17:E17)</f>
        <v>0</v>
      </c>
      <c r="F18" s="23">
        <f>SUM(F17:F17)</f>
        <v>0</v>
      </c>
      <c r="G18" s="23">
        <f>SUM(G17:G17)</f>
        <v>2.1403000000000003</v>
      </c>
      <c r="H18" s="23">
        <f t="shared" si="0"/>
        <v>2.1403000000000003</v>
      </c>
    </row>
    <row r="19" spans="1:8" ht="16.5" customHeight="1" x14ac:dyDescent="0.25">
      <c r="A19" s="24"/>
      <c r="B19" s="26"/>
      <c r="C19" s="27" t="s">
        <v>108</v>
      </c>
      <c r="D19" s="23">
        <v>0</v>
      </c>
      <c r="E19" s="23">
        <v>0</v>
      </c>
      <c r="F19" s="23">
        <v>0</v>
      </c>
      <c r="G19" s="23">
        <v>0</v>
      </c>
      <c r="H19" s="23">
        <f t="shared" si="0"/>
        <v>0</v>
      </c>
    </row>
    <row r="20" spans="1:8" ht="16.5" customHeight="1" x14ac:dyDescent="0.25">
      <c r="A20" s="24"/>
      <c r="B20" s="26"/>
      <c r="C20" s="25" t="s">
        <v>171</v>
      </c>
      <c r="D20" s="23">
        <f>SUM(D19:D19)</f>
        <v>0</v>
      </c>
      <c r="E20" s="23">
        <f>SUM(E19:E19)</f>
        <v>0</v>
      </c>
      <c r="F20" s="23">
        <f>SUM(F19:F19)</f>
        <v>0</v>
      </c>
      <c r="G20" s="23">
        <f>SUM(G19:G19)</f>
        <v>0</v>
      </c>
      <c r="H20" s="23">
        <f t="shared" si="0"/>
        <v>0</v>
      </c>
    </row>
    <row r="21" spans="1:8" ht="33.75" customHeight="1" x14ac:dyDescent="0.25">
      <c r="A21" s="24"/>
      <c r="B21" s="26"/>
      <c r="C21" s="27" t="s">
        <v>122</v>
      </c>
      <c r="D21" s="23">
        <v>0</v>
      </c>
      <c r="E21" s="23">
        <v>0</v>
      </c>
      <c r="F21" s="23">
        <v>0</v>
      </c>
      <c r="G21" s="23">
        <v>0</v>
      </c>
      <c r="H21" s="23">
        <f t="shared" si="0"/>
        <v>0</v>
      </c>
    </row>
    <row r="22" spans="1:8" ht="16.5" customHeight="1" x14ac:dyDescent="0.25">
      <c r="A22" s="24"/>
      <c r="B22" s="26"/>
      <c r="C22" s="25" t="s">
        <v>171</v>
      </c>
      <c r="D22" s="23">
        <f>SUM(D21:D21)</f>
        <v>0</v>
      </c>
      <c r="E22" s="23">
        <f>SUM(E21:E21)</f>
        <v>0</v>
      </c>
      <c r="F22" s="23">
        <f>SUM(F21:F21)</f>
        <v>0</v>
      </c>
      <c r="G22" s="23">
        <f>SUM(G21:G21)</f>
        <v>0</v>
      </c>
      <c r="H22" s="23">
        <f t="shared" si="0"/>
        <v>0</v>
      </c>
    </row>
    <row r="23" spans="1:8" ht="16.5" customHeight="1" x14ac:dyDescent="0.25">
      <c r="A23" s="24"/>
      <c r="B23" s="28"/>
      <c r="C23" s="29" t="s">
        <v>172</v>
      </c>
      <c r="D23" s="32">
        <f>D18+D20+D22</f>
        <v>0</v>
      </c>
      <c r="E23" s="32">
        <f>E18+E20+E22</f>
        <v>0</v>
      </c>
      <c r="F23" s="32">
        <f>F18+F20+F22</f>
        <v>0</v>
      </c>
      <c r="G23" s="32">
        <f>G18+G20+G22</f>
        <v>2.1403000000000003</v>
      </c>
      <c r="H23" s="30">
        <f t="shared" si="0"/>
        <v>2.1403000000000003</v>
      </c>
    </row>
    <row r="24" spans="1:8" ht="16.5" customHeight="1" x14ac:dyDescent="0.25">
      <c r="A24" s="24"/>
      <c r="B24" s="28"/>
      <c r="C24" s="21" t="s">
        <v>173</v>
      </c>
      <c r="D24" s="31"/>
      <c r="E24" s="31"/>
      <c r="F24" s="31"/>
      <c r="G24" s="31"/>
      <c r="H24" s="23">
        <v>1.0240693409999999</v>
      </c>
    </row>
    <row r="25" spans="1:8" ht="16.5" customHeight="1" x14ac:dyDescent="0.25">
      <c r="A25" s="24"/>
      <c r="B25" s="28"/>
      <c r="C25" s="21" t="s">
        <v>174</v>
      </c>
      <c r="D25" s="31"/>
      <c r="E25" s="31"/>
      <c r="F25" s="31"/>
      <c r="G25" s="31"/>
      <c r="H25" s="23">
        <v>0</v>
      </c>
    </row>
    <row r="26" spans="1:8" ht="16.5" customHeight="1" x14ac:dyDescent="0.25">
      <c r="A26" s="24"/>
      <c r="B26" s="28"/>
      <c r="C26" s="21" t="s">
        <v>175</v>
      </c>
      <c r="D26" s="31"/>
      <c r="E26" s="31"/>
      <c r="F26" s="31"/>
      <c r="G26" s="31"/>
      <c r="H26" s="23">
        <v>0</v>
      </c>
    </row>
    <row r="27" spans="1:8" ht="16.5" customHeight="1" x14ac:dyDescent="0.25">
      <c r="A27" s="24"/>
      <c r="B27" s="28"/>
      <c r="C27" s="21" t="s">
        <v>176</v>
      </c>
      <c r="D27" s="31"/>
      <c r="E27" s="31"/>
      <c r="F27" s="31"/>
      <c r="G27" s="31"/>
      <c r="H27" s="23">
        <v>0.69636800799999998</v>
      </c>
    </row>
    <row r="28" spans="1:8" ht="16.5" customHeight="1" x14ac:dyDescent="0.25">
      <c r="A28" s="24"/>
      <c r="B28" s="28"/>
      <c r="C28" s="21" t="s">
        <v>177</v>
      </c>
      <c r="D28" s="31"/>
      <c r="E28" s="31"/>
      <c r="F28" s="31"/>
      <c r="G28" s="31"/>
      <c r="H28" s="23">
        <v>0.41986265099999998</v>
      </c>
    </row>
    <row r="29" spans="1:8" ht="16.5" customHeight="1" x14ac:dyDescent="0.25">
      <c r="A29" s="24"/>
      <c r="B29" s="28"/>
      <c r="C29" s="21" t="s">
        <v>178</v>
      </c>
      <c r="D29" s="31"/>
      <c r="E29" s="31"/>
      <c r="F29" s="31"/>
      <c r="G29" s="31"/>
      <c r="H29" s="23">
        <v>0</v>
      </c>
    </row>
    <row r="30" spans="1:8" ht="16.5" customHeight="1" x14ac:dyDescent="0.25">
      <c r="A30" s="24"/>
      <c r="B30" s="28"/>
      <c r="C30" s="21" t="s">
        <v>179</v>
      </c>
      <c r="D30" s="31"/>
      <c r="E30" s="31"/>
      <c r="F30" s="31"/>
      <c r="G30" s="31"/>
      <c r="H30" s="23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164</v>
      </c>
      <c r="C3" s="332" t="s">
        <v>2</v>
      </c>
      <c r="D3" s="332"/>
      <c r="E3" s="332"/>
      <c r="F3" s="332"/>
      <c r="G3" s="332"/>
      <c r="H3" s="332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33" t="s">
        <v>114</v>
      </c>
      <c r="B6" s="333"/>
      <c r="C6" s="333"/>
      <c r="D6" s="333"/>
      <c r="E6" s="333"/>
      <c r="F6" s="333"/>
      <c r="G6" s="333"/>
      <c r="H6" s="333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165</v>
      </c>
      <c r="C8" s="334" t="s">
        <v>86</v>
      </c>
      <c r="D8" s="334"/>
      <c r="E8" s="334"/>
      <c r="F8" s="334"/>
      <c r="G8" s="334"/>
      <c r="H8" s="334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68</v>
      </c>
      <c r="B11" s="15"/>
      <c r="C11" s="15"/>
      <c r="D11" s="15"/>
      <c r="E11" s="15"/>
      <c r="F11" s="16" t="s">
        <v>166</v>
      </c>
      <c r="G11" s="33">
        <v>0.03</v>
      </c>
      <c r="H11" s="17" t="s">
        <v>167</v>
      </c>
    </row>
    <row r="12" spans="1:8" ht="15.75" customHeight="1" x14ac:dyDescent="0.25">
      <c r="A12" s="335" t="s">
        <v>69</v>
      </c>
      <c r="B12" s="336" t="s">
        <v>70</v>
      </c>
      <c r="C12" s="336" t="s">
        <v>71</v>
      </c>
      <c r="D12" s="337" t="s">
        <v>72</v>
      </c>
      <c r="E12" s="337"/>
      <c r="F12" s="337"/>
      <c r="G12" s="337"/>
      <c r="H12" s="337"/>
    </row>
    <row r="13" spans="1:8" ht="12.75" customHeight="1" x14ac:dyDescent="0.25">
      <c r="A13" s="335"/>
      <c r="B13" s="336"/>
      <c r="C13" s="336"/>
      <c r="D13" s="335" t="s">
        <v>168</v>
      </c>
      <c r="E13" s="335" t="s">
        <v>74</v>
      </c>
      <c r="F13" s="335" t="s">
        <v>18</v>
      </c>
      <c r="G13" s="335" t="s">
        <v>20</v>
      </c>
      <c r="H13" s="335" t="s">
        <v>169</v>
      </c>
    </row>
    <row r="14" spans="1:8" x14ac:dyDescent="0.25">
      <c r="A14" s="335"/>
      <c r="B14" s="336"/>
      <c r="C14" s="336"/>
      <c r="D14" s="335"/>
      <c r="E14" s="335"/>
      <c r="F14" s="335"/>
      <c r="G14" s="335"/>
      <c r="H14" s="335"/>
    </row>
    <row r="15" spans="1:8" ht="27" customHeight="1" x14ac:dyDescent="0.25">
      <c r="A15" s="335"/>
      <c r="B15" s="336"/>
      <c r="C15" s="336"/>
      <c r="D15" s="335"/>
      <c r="E15" s="335"/>
      <c r="F15" s="335"/>
      <c r="G15" s="335"/>
      <c r="H15" s="335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184</v>
      </c>
      <c r="C17" s="21" t="s">
        <v>185</v>
      </c>
      <c r="D17" s="23">
        <v>0</v>
      </c>
      <c r="E17" s="23">
        <v>0</v>
      </c>
      <c r="F17" s="23">
        <v>0</v>
      </c>
      <c r="G17" s="23">
        <f>8.85*G11</f>
        <v>0.26549999999999996</v>
      </c>
      <c r="H17" s="23">
        <f t="shared" ref="H17:H23" si="0">SUM(D17:G17)</f>
        <v>0.26549999999999996</v>
      </c>
    </row>
    <row r="18" spans="1:8" ht="16.5" customHeight="1" x14ac:dyDescent="0.25">
      <c r="A18" s="24"/>
      <c r="B18" s="25"/>
      <c r="C18" s="25" t="s">
        <v>171</v>
      </c>
      <c r="D18" s="23">
        <f>SUM(D17:D17)</f>
        <v>0</v>
      </c>
      <c r="E18" s="23">
        <f>SUM(E17:E17)</f>
        <v>0</v>
      </c>
      <c r="F18" s="23">
        <f>SUM(F17:F17)</f>
        <v>0</v>
      </c>
      <c r="G18" s="23">
        <f>SUM(G17:G17)</f>
        <v>0.26549999999999996</v>
      </c>
      <c r="H18" s="23">
        <f t="shared" si="0"/>
        <v>0.26549999999999996</v>
      </c>
    </row>
    <row r="19" spans="1:8" ht="16.5" customHeight="1" x14ac:dyDescent="0.25">
      <c r="A19" s="24"/>
      <c r="B19" s="26"/>
      <c r="C19" s="27" t="s">
        <v>108</v>
      </c>
      <c r="D19" s="23">
        <v>0</v>
      </c>
      <c r="E19" s="23">
        <v>0</v>
      </c>
      <c r="F19" s="23">
        <v>0</v>
      </c>
      <c r="G19" s="23">
        <v>0</v>
      </c>
      <c r="H19" s="23">
        <f t="shared" si="0"/>
        <v>0</v>
      </c>
    </row>
    <row r="20" spans="1:8" ht="16.5" customHeight="1" x14ac:dyDescent="0.25">
      <c r="A20" s="24"/>
      <c r="B20" s="26"/>
      <c r="C20" s="25" t="s">
        <v>171</v>
      </c>
      <c r="D20" s="23">
        <f>SUM(D19:D19)</f>
        <v>0</v>
      </c>
      <c r="E20" s="23">
        <f>SUM(E19:E19)</f>
        <v>0</v>
      </c>
      <c r="F20" s="23">
        <f>SUM(F19:F19)</f>
        <v>0</v>
      </c>
      <c r="G20" s="23">
        <f>SUM(G19:G19)</f>
        <v>0</v>
      </c>
      <c r="H20" s="23">
        <f t="shared" si="0"/>
        <v>0</v>
      </c>
    </row>
    <row r="21" spans="1:8" ht="33.75" customHeight="1" x14ac:dyDescent="0.25">
      <c r="A21" s="24"/>
      <c r="B21" s="26"/>
      <c r="C21" s="27" t="s">
        <v>122</v>
      </c>
      <c r="D21" s="23">
        <v>0</v>
      </c>
      <c r="E21" s="23">
        <v>0</v>
      </c>
      <c r="F21" s="23">
        <v>0</v>
      </c>
      <c r="G21" s="23">
        <v>0</v>
      </c>
      <c r="H21" s="23">
        <f t="shared" si="0"/>
        <v>0</v>
      </c>
    </row>
    <row r="22" spans="1:8" ht="16.5" customHeight="1" x14ac:dyDescent="0.25">
      <c r="A22" s="24"/>
      <c r="B22" s="26"/>
      <c r="C22" s="25" t="s">
        <v>171</v>
      </c>
      <c r="D22" s="23">
        <f>SUM(D21:D21)</f>
        <v>0</v>
      </c>
      <c r="E22" s="23">
        <f>SUM(E21:E21)</f>
        <v>0</v>
      </c>
      <c r="F22" s="23">
        <f>SUM(F21:F21)</f>
        <v>0</v>
      </c>
      <c r="G22" s="23">
        <f>SUM(G21:G21)</f>
        <v>0</v>
      </c>
      <c r="H22" s="23">
        <f t="shared" si="0"/>
        <v>0</v>
      </c>
    </row>
    <row r="23" spans="1:8" ht="16.5" customHeight="1" x14ac:dyDescent="0.25">
      <c r="A23" s="24"/>
      <c r="B23" s="28"/>
      <c r="C23" s="29" t="s">
        <v>172</v>
      </c>
      <c r="D23" s="32">
        <f>D18+D20+D22</f>
        <v>0</v>
      </c>
      <c r="E23" s="32">
        <f>E18+E20+E22</f>
        <v>0</v>
      </c>
      <c r="F23" s="32">
        <f>F18+F20+F22</f>
        <v>0</v>
      </c>
      <c r="G23" s="32">
        <f>G18+G20+G22</f>
        <v>0.26549999999999996</v>
      </c>
      <c r="H23" s="30">
        <f t="shared" si="0"/>
        <v>0.26549999999999996</v>
      </c>
    </row>
    <row r="24" spans="1:8" ht="16.5" customHeight="1" x14ac:dyDescent="0.25">
      <c r="A24" s="24"/>
      <c r="B24" s="28"/>
      <c r="C24" s="21" t="s">
        <v>173</v>
      </c>
      <c r="D24" s="31"/>
      <c r="E24" s="31"/>
      <c r="F24" s="31"/>
      <c r="G24" s="31"/>
      <c r="H24" s="23">
        <v>0.12703378500000001</v>
      </c>
    </row>
    <row r="25" spans="1:8" ht="16.5" customHeight="1" x14ac:dyDescent="0.25">
      <c r="A25" s="24"/>
      <c r="B25" s="28"/>
      <c r="C25" s="21" t="s">
        <v>174</v>
      </c>
      <c r="D25" s="31"/>
      <c r="E25" s="31"/>
      <c r="F25" s="31"/>
      <c r="G25" s="31"/>
      <c r="H25" s="23">
        <v>0</v>
      </c>
    </row>
    <row r="26" spans="1:8" ht="16.5" customHeight="1" x14ac:dyDescent="0.25">
      <c r="A26" s="24"/>
      <c r="B26" s="28"/>
      <c r="C26" s="21" t="s">
        <v>175</v>
      </c>
      <c r="D26" s="31"/>
      <c r="E26" s="31"/>
      <c r="F26" s="31"/>
      <c r="G26" s="31"/>
      <c r="H26" s="23">
        <v>0</v>
      </c>
    </row>
    <row r="27" spans="1:8" ht="16.5" customHeight="1" x14ac:dyDescent="0.25">
      <c r="A27" s="24"/>
      <c r="B27" s="28"/>
      <c r="C27" s="21" t="s">
        <v>176</v>
      </c>
      <c r="D27" s="31"/>
      <c r="E27" s="31"/>
      <c r="F27" s="31"/>
      <c r="G27" s="31"/>
      <c r="H27" s="23">
        <v>8.6383080000000001E-2</v>
      </c>
    </row>
    <row r="28" spans="1:8" ht="16.5" customHeight="1" x14ac:dyDescent="0.25">
      <c r="A28" s="24"/>
      <c r="B28" s="28"/>
      <c r="C28" s="21" t="s">
        <v>177</v>
      </c>
      <c r="D28" s="31"/>
      <c r="E28" s="31"/>
      <c r="F28" s="31"/>
      <c r="G28" s="31"/>
      <c r="H28" s="23">
        <v>5.2083135000000003E-2</v>
      </c>
    </row>
    <row r="29" spans="1:8" ht="16.5" customHeight="1" x14ac:dyDescent="0.25">
      <c r="A29" s="24"/>
      <c r="B29" s="28"/>
      <c r="C29" s="21" t="s">
        <v>178</v>
      </c>
      <c r="D29" s="31"/>
      <c r="E29" s="31"/>
      <c r="F29" s="31"/>
      <c r="G29" s="31"/>
      <c r="H29" s="23">
        <v>0</v>
      </c>
    </row>
    <row r="30" spans="1:8" ht="16.5" customHeight="1" x14ac:dyDescent="0.25">
      <c r="A30" s="24"/>
      <c r="B30" s="28"/>
      <c r="C30" s="21" t="s">
        <v>179</v>
      </c>
      <c r="D30" s="31"/>
      <c r="E30" s="31"/>
      <c r="F30" s="31"/>
      <c r="G30" s="31"/>
      <c r="H30" s="23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164</v>
      </c>
      <c r="C3" s="332" t="s">
        <v>2</v>
      </c>
      <c r="D3" s="332"/>
      <c r="E3" s="332"/>
      <c r="F3" s="332"/>
      <c r="G3" s="332"/>
      <c r="H3" s="332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33" t="s">
        <v>141</v>
      </c>
      <c r="B6" s="333"/>
      <c r="C6" s="333"/>
      <c r="D6" s="333"/>
      <c r="E6" s="333"/>
      <c r="F6" s="333"/>
      <c r="G6" s="333"/>
      <c r="H6" s="333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165</v>
      </c>
      <c r="C8" s="334" t="s">
        <v>82</v>
      </c>
      <c r="D8" s="334"/>
      <c r="E8" s="334"/>
      <c r="F8" s="334"/>
      <c r="G8" s="334"/>
      <c r="H8" s="334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68</v>
      </c>
      <c r="B11" s="15"/>
      <c r="C11" s="15"/>
      <c r="D11" s="15"/>
      <c r="E11" s="15"/>
      <c r="F11" s="16" t="s">
        <v>166</v>
      </c>
      <c r="G11" s="33">
        <v>0.17</v>
      </c>
      <c r="H11" s="17" t="s">
        <v>167</v>
      </c>
    </row>
    <row r="12" spans="1:8" ht="15.75" customHeight="1" x14ac:dyDescent="0.25">
      <c r="A12" s="335" t="s">
        <v>69</v>
      </c>
      <c r="B12" s="336" t="s">
        <v>70</v>
      </c>
      <c r="C12" s="336" t="s">
        <v>71</v>
      </c>
      <c r="D12" s="337" t="s">
        <v>72</v>
      </c>
      <c r="E12" s="337"/>
      <c r="F12" s="337"/>
      <c r="G12" s="337"/>
      <c r="H12" s="337"/>
    </row>
    <row r="13" spans="1:8" ht="12.75" customHeight="1" x14ac:dyDescent="0.25">
      <c r="A13" s="335"/>
      <c r="B13" s="336"/>
      <c r="C13" s="336"/>
      <c r="D13" s="335" t="s">
        <v>168</v>
      </c>
      <c r="E13" s="335" t="s">
        <v>74</v>
      </c>
      <c r="F13" s="335" t="s">
        <v>18</v>
      </c>
      <c r="G13" s="335" t="s">
        <v>20</v>
      </c>
      <c r="H13" s="335" t="s">
        <v>169</v>
      </c>
    </row>
    <row r="14" spans="1:8" x14ac:dyDescent="0.25">
      <c r="A14" s="335"/>
      <c r="B14" s="336"/>
      <c r="C14" s="336"/>
      <c r="D14" s="335"/>
      <c r="E14" s="335"/>
      <c r="F14" s="335"/>
      <c r="G14" s="335"/>
      <c r="H14" s="335"/>
    </row>
    <row r="15" spans="1:8" ht="27" customHeight="1" x14ac:dyDescent="0.25">
      <c r="A15" s="335"/>
      <c r="B15" s="336"/>
      <c r="C15" s="336"/>
      <c r="D15" s="335"/>
      <c r="E15" s="335"/>
      <c r="F15" s="335"/>
      <c r="G15" s="335"/>
      <c r="H15" s="335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186</v>
      </c>
      <c r="C17" s="21" t="s">
        <v>187</v>
      </c>
      <c r="D17" s="23">
        <v>0</v>
      </c>
      <c r="E17" s="23">
        <v>0</v>
      </c>
      <c r="F17" s="23">
        <v>0</v>
      </c>
      <c r="G17" s="23">
        <f>377.24*G11</f>
        <v>64.130800000000008</v>
      </c>
      <c r="H17" s="23">
        <f t="shared" ref="H17:H23" si="0">SUM(D17:G17)</f>
        <v>64.130800000000008</v>
      </c>
    </row>
    <row r="18" spans="1:8" ht="16.5" customHeight="1" x14ac:dyDescent="0.25">
      <c r="A18" s="24"/>
      <c r="B18" s="25"/>
      <c r="C18" s="25" t="s">
        <v>171</v>
      </c>
      <c r="D18" s="23">
        <f>SUM(D17:D17)</f>
        <v>0</v>
      </c>
      <c r="E18" s="23">
        <f>SUM(E17:E17)</f>
        <v>0</v>
      </c>
      <c r="F18" s="23">
        <f>SUM(F17:F17)</f>
        <v>0</v>
      </c>
      <c r="G18" s="23">
        <f>SUM(G17:G17)</f>
        <v>64.130800000000008</v>
      </c>
      <c r="H18" s="23">
        <f t="shared" si="0"/>
        <v>64.130800000000008</v>
      </c>
    </row>
    <row r="19" spans="1:8" ht="16.5" customHeight="1" x14ac:dyDescent="0.25">
      <c r="A19" s="24"/>
      <c r="B19" s="26"/>
      <c r="C19" s="27" t="s">
        <v>108</v>
      </c>
      <c r="D19" s="23">
        <v>0</v>
      </c>
      <c r="E19" s="23">
        <v>0</v>
      </c>
      <c r="F19" s="23">
        <v>0</v>
      </c>
      <c r="G19" s="23">
        <v>0</v>
      </c>
      <c r="H19" s="23">
        <f t="shared" si="0"/>
        <v>0</v>
      </c>
    </row>
    <row r="20" spans="1:8" ht="16.5" customHeight="1" x14ac:dyDescent="0.25">
      <c r="A20" s="24"/>
      <c r="B20" s="26"/>
      <c r="C20" s="25" t="s">
        <v>171</v>
      </c>
      <c r="D20" s="23">
        <f>SUM(D19:D19)</f>
        <v>0</v>
      </c>
      <c r="E20" s="23">
        <f>SUM(E19:E19)</f>
        <v>0</v>
      </c>
      <c r="F20" s="23">
        <f>SUM(F19:F19)</f>
        <v>0</v>
      </c>
      <c r="G20" s="23">
        <f>SUM(G19:G19)</f>
        <v>0</v>
      </c>
      <c r="H20" s="23">
        <f t="shared" si="0"/>
        <v>0</v>
      </c>
    </row>
    <row r="21" spans="1:8" ht="33.75" customHeight="1" x14ac:dyDescent="0.25">
      <c r="A21" s="24"/>
      <c r="B21" s="26"/>
      <c r="C21" s="27" t="s">
        <v>122</v>
      </c>
      <c r="D21" s="23">
        <v>0</v>
      </c>
      <c r="E21" s="23">
        <v>0</v>
      </c>
      <c r="F21" s="23">
        <v>0</v>
      </c>
      <c r="G21" s="23">
        <v>0</v>
      </c>
      <c r="H21" s="23">
        <f t="shared" si="0"/>
        <v>0</v>
      </c>
    </row>
    <row r="22" spans="1:8" ht="16.5" customHeight="1" x14ac:dyDescent="0.25">
      <c r="A22" s="24"/>
      <c r="B22" s="26"/>
      <c r="C22" s="25" t="s">
        <v>171</v>
      </c>
      <c r="D22" s="23">
        <f>SUM(D21:D21)</f>
        <v>0</v>
      </c>
      <c r="E22" s="23">
        <f>SUM(E21:E21)</f>
        <v>0</v>
      </c>
      <c r="F22" s="23">
        <f>SUM(F21:F21)</f>
        <v>0</v>
      </c>
      <c r="G22" s="23">
        <f>SUM(G21:G21)</f>
        <v>0</v>
      </c>
      <c r="H22" s="23">
        <f t="shared" si="0"/>
        <v>0</v>
      </c>
    </row>
    <row r="23" spans="1:8" ht="16.5" customHeight="1" x14ac:dyDescent="0.25">
      <c r="A23" s="24"/>
      <c r="B23" s="28"/>
      <c r="C23" s="29" t="s">
        <v>172</v>
      </c>
      <c r="D23" s="32">
        <f>D18+D20+D22</f>
        <v>0</v>
      </c>
      <c r="E23" s="32">
        <f>E18+E20+E22</f>
        <v>0</v>
      </c>
      <c r="F23" s="32">
        <f>F18+F20+F22</f>
        <v>0</v>
      </c>
      <c r="G23" s="32">
        <f>G18+G20+G22</f>
        <v>64.130800000000008</v>
      </c>
      <c r="H23" s="30">
        <f t="shared" si="0"/>
        <v>64.130800000000008</v>
      </c>
    </row>
    <row r="24" spans="1:8" ht="16.5" customHeight="1" x14ac:dyDescent="0.25">
      <c r="A24" s="24"/>
      <c r="B24" s="28"/>
      <c r="C24" s="21" t="s">
        <v>173</v>
      </c>
      <c r="D24" s="31"/>
      <c r="E24" s="31"/>
      <c r="F24" s="31"/>
      <c r="G24" s="31"/>
      <c r="H24" s="23">
        <v>0</v>
      </c>
    </row>
    <row r="25" spans="1:8" ht="16.5" customHeight="1" x14ac:dyDescent="0.25">
      <c r="A25" s="24"/>
      <c r="B25" s="28"/>
      <c r="C25" s="21" t="s">
        <v>174</v>
      </c>
      <c r="D25" s="31"/>
      <c r="E25" s="31"/>
      <c r="F25" s="31"/>
      <c r="G25" s="31"/>
      <c r="H25" s="23">
        <v>0</v>
      </c>
    </row>
    <row r="26" spans="1:8" ht="16.5" customHeight="1" x14ac:dyDescent="0.25">
      <c r="A26" s="24"/>
      <c r="B26" s="28"/>
      <c r="C26" s="21" t="s">
        <v>175</v>
      </c>
      <c r="D26" s="31"/>
      <c r="E26" s="31"/>
      <c r="F26" s="31"/>
      <c r="G26" s="31"/>
      <c r="H26" s="23">
        <v>0</v>
      </c>
    </row>
    <row r="27" spans="1:8" ht="16.5" customHeight="1" x14ac:dyDescent="0.25">
      <c r="A27" s="24"/>
      <c r="B27" s="28"/>
      <c r="C27" s="21" t="s">
        <v>176</v>
      </c>
      <c r="D27" s="31"/>
      <c r="E27" s="31"/>
      <c r="F27" s="31"/>
      <c r="G27" s="31"/>
      <c r="H27" s="23">
        <v>0</v>
      </c>
    </row>
    <row r="28" spans="1:8" ht="16.5" customHeight="1" x14ac:dyDescent="0.25">
      <c r="A28" s="24"/>
      <c r="B28" s="28"/>
      <c r="C28" s="21" t="s">
        <v>177</v>
      </c>
      <c r="D28" s="31"/>
      <c r="E28" s="31"/>
      <c r="F28" s="31"/>
      <c r="G28" s="31"/>
      <c r="H28" s="23">
        <v>0</v>
      </c>
    </row>
    <row r="29" spans="1:8" ht="16.5" customHeight="1" x14ac:dyDescent="0.25">
      <c r="A29" s="24"/>
      <c r="B29" s="28"/>
      <c r="C29" s="21" t="s">
        <v>178</v>
      </c>
      <c r="D29" s="31"/>
      <c r="E29" s="31"/>
      <c r="F29" s="31"/>
      <c r="G29" s="31"/>
      <c r="H29" s="23">
        <v>0</v>
      </c>
    </row>
    <row r="30" spans="1:8" ht="16.5" customHeight="1" x14ac:dyDescent="0.25">
      <c r="A30" s="24"/>
      <c r="B30" s="28"/>
      <c r="C30" s="21" t="s">
        <v>179</v>
      </c>
      <c r="D30" s="31"/>
      <c r="E30" s="31"/>
      <c r="F30" s="31"/>
      <c r="G30" s="31"/>
      <c r="H30" s="23">
        <v>64.130799999999994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164</v>
      </c>
      <c r="C3" s="332" t="s">
        <v>2</v>
      </c>
      <c r="D3" s="332"/>
      <c r="E3" s="332"/>
      <c r="F3" s="332"/>
      <c r="G3" s="332"/>
      <c r="H3" s="332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33" t="s">
        <v>143</v>
      </c>
      <c r="B6" s="333"/>
      <c r="C6" s="333"/>
      <c r="D6" s="333"/>
      <c r="E6" s="333"/>
      <c r="F6" s="333"/>
      <c r="G6" s="333"/>
      <c r="H6" s="333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165</v>
      </c>
      <c r="C8" s="334" t="s">
        <v>84</v>
      </c>
      <c r="D8" s="334"/>
      <c r="E8" s="334"/>
      <c r="F8" s="334"/>
      <c r="G8" s="334"/>
      <c r="H8" s="334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68</v>
      </c>
      <c r="B11" s="15"/>
      <c r="C11" s="15"/>
      <c r="D11" s="15"/>
      <c r="E11" s="15"/>
      <c r="F11" s="16" t="s">
        <v>166</v>
      </c>
      <c r="G11" s="33">
        <v>0.03</v>
      </c>
      <c r="H11" s="17" t="s">
        <v>167</v>
      </c>
    </row>
    <row r="12" spans="1:8" ht="15.75" customHeight="1" x14ac:dyDescent="0.25">
      <c r="A12" s="335" t="s">
        <v>69</v>
      </c>
      <c r="B12" s="336" t="s">
        <v>70</v>
      </c>
      <c r="C12" s="336" t="s">
        <v>71</v>
      </c>
      <c r="D12" s="337" t="s">
        <v>72</v>
      </c>
      <c r="E12" s="337"/>
      <c r="F12" s="337"/>
      <c r="G12" s="337"/>
      <c r="H12" s="337"/>
    </row>
    <row r="13" spans="1:8" ht="12.75" customHeight="1" x14ac:dyDescent="0.25">
      <c r="A13" s="335"/>
      <c r="B13" s="336"/>
      <c r="C13" s="336"/>
      <c r="D13" s="335" t="s">
        <v>168</v>
      </c>
      <c r="E13" s="335" t="s">
        <v>74</v>
      </c>
      <c r="F13" s="335" t="s">
        <v>18</v>
      </c>
      <c r="G13" s="335" t="s">
        <v>20</v>
      </c>
      <c r="H13" s="335" t="s">
        <v>169</v>
      </c>
    </row>
    <row r="14" spans="1:8" x14ac:dyDescent="0.25">
      <c r="A14" s="335"/>
      <c r="B14" s="336"/>
      <c r="C14" s="336"/>
      <c r="D14" s="335"/>
      <c r="E14" s="335"/>
      <c r="F14" s="335"/>
      <c r="G14" s="335"/>
      <c r="H14" s="335"/>
    </row>
    <row r="15" spans="1:8" ht="27" customHeight="1" x14ac:dyDescent="0.25">
      <c r="A15" s="335"/>
      <c r="B15" s="336"/>
      <c r="C15" s="336"/>
      <c r="D15" s="335"/>
      <c r="E15" s="335"/>
      <c r="F15" s="335"/>
      <c r="G15" s="335"/>
      <c r="H15" s="335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188</v>
      </c>
      <c r="C17" s="21" t="s">
        <v>189</v>
      </c>
      <c r="D17" s="23">
        <v>0</v>
      </c>
      <c r="E17" s="23">
        <v>0</v>
      </c>
      <c r="F17" s="23">
        <v>0</v>
      </c>
      <c r="G17" s="23">
        <f>3525.87*G11</f>
        <v>105.7761</v>
      </c>
      <c r="H17" s="23">
        <f t="shared" ref="H17:H23" si="0">SUM(D17:G17)</f>
        <v>105.7761</v>
      </c>
    </row>
    <row r="18" spans="1:8" ht="16.5" customHeight="1" x14ac:dyDescent="0.25">
      <c r="A18" s="24"/>
      <c r="B18" s="25"/>
      <c r="C18" s="25" t="s">
        <v>171</v>
      </c>
      <c r="D18" s="23">
        <f>SUM(D17:D17)</f>
        <v>0</v>
      </c>
      <c r="E18" s="23">
        <f>SUM(E17:E17)</f>
        <v>0</v>
      </c>
      <c r="F18" s="23">
        <f>SUM(F17:F17)</f>
        <v>0</v>
      </c>
      <c r="G18" s="23">
        <f>SUM(G17:G17)</f>
        <v>105.7761</v>
      </c>
      <c r="H18" s="23">
        <f t="shared" si="0"/>
        <v>105.7761</v>
      </c>
    </row>
    <row r="19" spans="1:8" ht="16.5" customHeight="1" x14ac:dyDescent="0.25">
      <c r="A19" s="24"/>
      <c r="B19" s="26"/>
      <c r="C19" s="27" t="s">
        <v>108</v>
      </c>
      <c r="D19" s="23">
        <v>0</v>
      </c>
      <c r="E19" s="23">
        <v>0</v>
      </c>
      <c r="F19" s="23">
        <v>0</v>
      </c>
      <c r="G19" s="23">
        <v>0</v>
      </c>
      <c r="H19" s="23">
        <f t="shared" si="0"/>
        <v>0</v>
      </c>
    </row>
    <row r="20" spans="1:8" ht="16.5" customHeight="1" x14ac:dyDescent="0.25">
      <c r="A20" s="24"/>
      <c r="B20" s="26"/>
      <c r="C20" s="25" t="s">
        <v>171</v>
      </c>
      <c r="D20" s="23">
        <f>SUM(D19:D19)</f>
        <v>0</v>
      </c>
      <c r="E20" s="23">
        <f>SUM(E19:E19)</f>
        <v>0</v>
      </c>
      <c r="F20" s="23">
        <f>SUM(F19:F19)</f>
        <v>0</v>
      </c>
      <c r="G20" s="23">
        <f>SUM(G19:G19)</f>
        <v>0</v>
      </c>
      <c r="H20" s="23">
        <f t="shared" si="0"/>
        <v>0</v>
      </c>
    </row>
    <row r="21" spans="1:8" ht="33.75" customHeight="1" x14ac:dyDescent="0.25">
      <c r="A21" s="24"/>
      <c r="B21" s="26"/>
      <c r="C21" s="27" t="s">
        <v>122</v>
      </c>
      <c r="D21" s="23">
        <v>0</v>
      </c>
      <c r="E21" s="23">
        <v>0</v>
      </c>
      <c r="F21" s="23">
        <v>0</v>
      </c>
      <c r="G21" s="23">
        <v>0</v>
      </c>
      <c r="H21" s="23">
        <f t="shared" si="0"/>
        <v>0</v>
      </c>
    </row>
    <row r="22" spans="1:8" ht="16.5" customHeight="1" x14ac:dyDescent="0.25">
      <c r="A22" s="24"/>
      <c r="B22" s="26"/>
      <c r="C22" s="25" t="s">
        <v>171</v>
      </c>
      <c r="D22" s="23">
        <f>SUM(D21:D21)</f>
        <v>0</v>
      </c>
      <c r="E22" s="23">
        <f>SUM(E21:E21)</f>
        <v>0</v>
      </c>
      <c r="F22" s="23">
        <f>SUM(F21:F21)</f>
        <v>0</v>
      </c>
      <c r="G22" s="23">
        <f>SUM(G21:G21)</f>
        <v>0</v>
      </c>
      <c r="H22" s="23">
        <f t="shared" si="0"/>
        <v>0</v>
      </c>
    </row>
    <row r="23" spans="1:8" ht="16.5" customHeight="1" x14ac:dyDescent="0.25">
      <c r="A23" s="24"/>
      <c r="B23" s="28"/>
      <c r="C23" s="29" t="s">
        <v>172</v>
      </c>
      <c r="D23" s="32">
        <f>D18+D20+D22</f>
        <v>0</v>
      </c>
      <c r="E23" s="32">
        <f>E18+E20+E22</f>
        <v>0</v>
      </c>
      <c r="F23" s="32">
        <f>F18+F20+F22</f>
        <v>0</v>
      </c>
      <c r="G23" s="32">
        <f>G18+G20+G22</f>
        <v>105.7761</v>
      </c>
      <c r="H23" s="30">
        <f t="shared" si="0"/>
        <v>105.7761</v>
      </c>
    </row>
    <row r="24" spans="1:8" ht="16.5" customHeight="1" x14ac:dyDescent="0.25">
      <c r="A24" s="24"/>
      <c r="B24" s="28"/>
      <c r="C24" s="21" t="s">
        <v>173</v>
      </c>
      <c r="D24" s="31"/>
      <c r="E24" s="31"/>
      <c r="F24" s="31"/>
      <c r="G24" s="31"/>
      <c r="H24" s="23">
        <v>0</v>
      </c>
    </row>
    <row r="25" spans="1:8" ht="16.5" customHeight="1" x14ac:dyDescent="0.25">
      <c r="A25" s="24"/>
      <c r="B25" s="28"/>
      <c r="C25" s="21" t="s">
        <v>174</v>
      </c>
      <c r="D25" s="31"/>
      <c r="E25" s="31"/>
      <c r="F25" s="31"/>
      <c r="G25" s="31"/>
      <c r="H25" s="23">
        <v>0</v>
      </c>
    </row>
    <row r="26" spans="1:8" ht="16.5" customHeight="1" x14ac:dyDescent="0.25">
      <c r="A26" s="24"/>
      <c r="B26" s="28"/>
      <c r="C26" s="21" t="s">
        <v>175</v>
      </c>
      <c r="D26" s="31"/>
      <c r="E26" s="31"/>
      <c r="F26" s="31"/>
      <c r="G26" s="31"/>
      <c r="H26" s="23">
        <v>0</v>
      </c>
    </row>
    <row r="27" spans="1:8" ht="16.5" customHeight="1" x14ac:dyDescent="0.25">
      <c r="A27" s="24"/>
      <c r="B27" s="28"/>
      <c r="C27" s="21" t="s">
        <v>176</v>
      </c>
      <c r="D27" s="31"/>
      <c r="E27" s="31"/>
      <c r="F27" s="31"/>
      <c r="G27" s="31"/>
      <c r="H27" s="23">
        <v>0</v>
      </c>
    </row>
    <row r="28" spans="1:8" ht="16.5" customHeight="1" x14ac:dyDescent="0.25">
      <c r="A28" s="24"/>
      <c r="B28" s="28"/>
      <c r="C28" s="21" t="s">
        <v>177</v>
      </c>
      <c r="D28" s="31"/>
      <c r="E28" s="31"/>
      <c r="F28" s="31"/>
      <c r="G28" s="31"/>
      <c r="H28" s="23">
        <v>0</v>
      </c>
    </row>
    <row r="29" spans="1:8" ht="16.5" customHeight="1" x14ac:dyDescent="0.25">
      <c r="A29" s="24"/>
      <c r="B29" s="28"/>
      <c r="C29" s="21" t="s">
        <v>178</v>
      </c>
      <c r="D29" s="31"/>
      <c r="E29" s="31"/>
      <c r="F29" s="31"/>
      <c r="G29" s="31"/>
      <c r="H29" s="23">
        <v>0</v>
      </c>
    </row>
    <row r="30" spans="1:8" ht="16.5" customHeight="1" x14ac:dyDescent="0.25">
      <c r="A30" s="24"/>
      <c r="B30" s="28"/>
      <c r="C30" s="21" t="s">
        <v>179</v>
      </c>
      <c r="D30" s="31"/>
      <c r="E30" s="31"/>
      <c r="F30" s="31"/>
      <c r="G30" s="31"/>
      <c r="H30" s="23">
        <v>105.7761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164</v>
      </c>
      <c r="C3" s="332" t="s">
        <v>2</v>
      </c>
      <c r="D3" s="332"/>
      <c r="E3" s="332"/>
      <c r="F3" s="332"/>
      <c r="G3" s="332"/>
      <c r="H3" s="332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33" t="s">
        <v>145</v>
      </c>
      <c r="B6" s="333"/>
      <c r="C6" s="333"/>
      <c r="D6" s="333"/>
      <c r="E6" s="333"/>
      <c r="F6" s="333"/>
      <c r="G6" s="333"/>
      <c r="H6" s="333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165</v>
      </c>
      <c r="C8" s="334" t="s">
        <v>86</v>
      </c>
      <c r="D8" s="334"/>
      <c r="E8" s="334"/>
      <c r="F8" s="334"/>
      <c r="G8" s="334"/>
      <c r="H8" s="334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68</v>
      </c>
      <c r="B11" s="15"/>
      <c r="C11" s="15"/>
      <c r="D11" s="15"/>
      <c r="E11" s="15"/>
      <c r="F11" s="16" t="s">
        <v>166</v>
      </c>
      <c r="G11" s="33">
        <v>0.03</v>
      </c>
      <c r="H11" s="17" t="s">
        <v>167</v>
      </c>
    </row>
    <row r="12" spans="1:8" ht="15.75" customHeight="1" x14ac:dyDescent="0.25">
      <c r="A12" s="335" t="s">
        <v>69</v>
      </c>
      <c r="B12" s="336" t="s">
        <v>70</v>
      </c>
      <c r="C12" s="336" t="s">
        <v>71</v>
      </c>
      <c r="D12" s="337" t="s">
        <v>72</v>
      </c>
      <c r="E12" s="337"/>
      <c r="F12" s="337"/>
      <c r="G12" s="337"/>
      <c r="H12" s="337"/>
    </row>
    <row r="13" spans="1:8" ht="12.75" customHeight="1" x14ac:dyDescent="0.25">
      <c r="A13" s="335"/>
      <c r="B13" s="336"/>
      <c r="C13" s="336"/>
      <c r="D13" s="335" t="s">
        <v>168</v>
      </c>
      <c r="E13" s="335" t="s">
        <v>74</v>
      </c>
      <c r="F13" s="335" t="s">
        <v>18</v>
      </c>
      <c r="G13" s="335" t="s">
        <v>20</v>
      </c>
      <c r="H13" s="335" t="s">
        <v>169</v>
      </c>
    </row>
    <row r="14" spans="1:8" x14ac:dyDescent="0.25">
      <c r="A14" s="335"/>
      <c r="B14" s="336"/>
      <c r="C14" s="336"/>
      <c r="D14" s="335"/>
      <c r="E14" s="335"/>
      <c r="F14" s="335"/>
      <c r="G14" s="335"/>
      <c r="H14" s="335"/>
    </row>
    <row r="15" spans="1:8" ht="27" customHeight="1" x14ac:dyDescent="0.25">
      <c r="A15" s="335"/>
      <c r="B15" s="336"/>
      <c r="C15" s="336"/>
      <c r="D15" s="335"/>
      <c r="E15" s="335"/>
      <c r="F15" s="335"/>
      <c r="G15" s="335"/>
      <c r="H15" s="335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190</v>
      </c>
      <c r="C17" s="21" t="s">
        <v>191</v>
      </c>
      <c r="D17" s="23">
        <v>0</v>
      </c>
      <c r="E17" s="23">
        <v>0</v>
      </c>
      <c r="F17" s="23">
        <v>0</v>
      </c>
      <c r="G17" s="23">
        <f>369.96*G11</f>
        <v>11.098799999999999</v>
      </c>
      <c r="H17" s="23">
        <f t="shared" ref="H17:H23" si="0">SUM(D17:G17)</f>
        <v>11.098799999999999</v>
      </c>
    </row>
    <row r="18" spans="1:8" ht="16.5" customHeight="1" x14ac:dyDescent="0.25">
      <c r="A18" s="24"/>
      <c r="B18" s="25"/>
      <c r="C18" s="25" t="s">
        <v>171</v>
      </c>
      <c r="D18" s="23">
        <f>SUM(D17:D17)</f>
        <v>0</v>
      </c>
      <c r="E18" s="23">
        <f>SUM(E17:E17)</f>
        <v>0</v>
      </c>
      <c r="F18" s="23">
        <f>SUM(F17:F17)</f>
        <v>0</v>
      </c>
      <c r="G18" s="23">
        <f>SUM(G17:G17)</f>
        <v>11.098799999999999</v>
      </c>
      <c r="H18" s="23">
        <f t="shared" si="0"/>
        <v>11.098799999999999</v>
      </c>
    </row>
    <row r="19" spans="1:8" ht="16.5" customHeight="1" x14ac:dyDescent="0.25">
      <c r="A19" s="24"/>
      <c r="B19" s="26"/>
      <c r="C19" s="27" t="s">
        <v>108</v>
      </c>
      <c r="D19" s="23">
        <v>0</v>
      </c>
      <c r="E19" s="23">
        <v>0</v>
      </c>
      <c r="F19" s="23">
        <v>0</v>
      </c>
      <c r="G19" s="23">
        <v>0</v>
      </c>
      <c r="H19" s="23">
        <f t="shared" si="0"/>
        <v>0</v>
      </c>
    </row>
    <row r="20" spans="1:8" ht="16.5" customHeight="1" x14ac:dyDescent="0.25">
      <c r="A20" s="24"/>
      <c r="B20" s="26"/>
      <c r="C20" s="25" t="s">
        <v>171</v>
      </c>
      <c r="D20" s="23">
        <f>SUM(D19:D19)</f>
        <v>0</v>
      </c>
      <c r="E20" s="23">
        <f>SUM(E19:E19)</f>
        <v>0</v>
      </c>
      <c r="F20" s="23">
        <f>SUM(F19:F19)</f>
        <v>0</v>
      </c>
      <c r="G20" s="23">
        <f>SUM(G19:G19)</f>
        <v>0</v>
      </c>
      <c r="H20" s="23">
        <f t="shared" si="0"/>
        <v>0</v>
      </c>
    </row>
    <row r="21" spans="1:8" ht="33.75" customHeight="1" x14ac:dyDescent="0.25">
      <c r="A21" s="24"/>
      <c r="B21" s="26"/>
      <c r="C21" s="27" t="s">
        <v>122</v>
      </c>
      <c r="D21" s="23">
        <v>0</v>
      </c>
      <c r="E21" s="23">
        <v>0</v>
      </c>
      <c r="F21" s="23">
        <v>0</v>
      </c>
      <c r="G21" s="23">
        <v>0</v>
      </c>
      <c r="H21" s="23">
        <f t="shared" si="0"/>
        <v>0</v>
      </c>
    </row>
    <row r="22" spans="1:8" ht="16.5" customHeight="1" x14ac:dyDescent="0.25">
      <c r="A22" s="24"/>
      <c r="B22" s="26"/>
      <c r="C22" s="25" t="s">
        <v>171</v>
      </c>
      <c r="D22" s="23">
        <f>SUM(D21:D21)</f>
        <v>0</v>
      </c>
      <c r="E22" s="23">
        <f>SUM(E21:E21)</f>
        <v>0</v>
      </c>
      <c r="F22" s="23">
        <f>SUM(F21:F21)</f>
        <v>0</v>
      </c>
      <c r="G22" s="23">
        <f>SUM(G21:G21)</f>
        <v>0</v>
      </c>
      <c r="H22" s="23">
        <f t="shared" si="0"/>
        <v>0</v>
      </c>
    </row>
    <row r="23" spans="1:8" ht="16.5" customHeight="1" x14ac:dyDescent="0.25">
      <c r="A23" s="24"/>
      <c r="B23" s="28"/>
      <c r="C23" s="29" t="s">
        <v>172</v>
      </c>
      <c r="D23" s="32">
        <f>D18+D20+D22</f>
        <v>0</v>
      </c>
      <c r="E23" s="32">
        <f>E18+E20+E22</f>
        <v>0</v>
      </c>
      <c r="F23" s="32">
        <f>F18+F20+F22</f>
        <v>0</v>
      </c>
      <c r="G23" s="32">
        <f>G18+G20+G22</f>
        <v>11.098799999999999</v>
      </c>
      <c r="H23" s="30">
        <f t="shared" si="0"/>
        <v>11.098799999999999</v>
      </c>
    </row>
    <row r="24" spans="1:8" ht="16.5" customHeight="1" x14ac:dyDescent="0.25">
      <c r="A24" s="24"/>
      <c r="B24" s="28"/>
      <c r="C24" s="21" t="s">
        <v>173</v>
      </c>
      <c r="D24" s="31"/>
      <c r="E24" s="31"/>
      <c r="F24" s="31"/>
      <c r="G24" s="31"/>
      <c r="H24" s="23">
        <v>0</v>
      </c>
    </row>
    <row r="25" spans="1:8" ht="16.5" customHeight="1" x14ac:dyDescent="0.25">
      <c r="A25" s="24"/>
      <c r="B25" s="28"/>
      <c r="C25" s="21" t="s">
        <v>174</v>
      </c>
      <c r="D25" s="31"/>
      <c r="E25" s="31"/>
      <c r="F25" s="31"/>
      <c r="G25" s="31"/>
      <c r="H25" s="23">
        <v>0</v>
      </c>
    </row>
    <row r="26" spans="1:8" ht="16.5" customHeight="1" x14ac:dyDescent="0.25">
      <c r="A26" s="24"/>
      <c r="B26" s="28"/>
      <c r="C26" s="21" t="s">
        <v>175</v>
      </c>
      <c r="D26" s="31"/>
      <c r="E26" s="31"/>
      <c r="F26" s="31"/>
      <c r="G26" s="31"/>
      <c r="H26" s="23">
        <v>0</v>
      </c>
    </row>
    <row r="27" spans="1:8" ht="16.5" customHeight="1" x14ac:dyDescent="0.25">
      <c r="A27" s="24"/>
      <c r="B27" s="28"/>
      <c r="C27" s="21" t="s">
        <v>176</v>
      </c>
      <c r="D27" s="31"/>
      <c r="E27" s="31"/>
      <c r="F27" s="31"/>
      <c r="G27" s="31"/>
      <c r="H27" s="23">
        <v>0</v>
      </c>
    </row>
    <row r="28" spans="1:8" ht="16.5" customHeight="1" x14ac:dyDescent="0.25">
      <c r="A28" s="24"/>
      <c r="B28" s="28"/>
      <c r="C28" s="21" t="s">
        <v>177</v>
      </c>
      <c r="D28" s="31"/>
      <c r="E28" s="31"/>
      <c r="F28" s="31"/>
      <c r="G28" s="31"/>
      <c r="H28" s="23">
        <v>0</v>
      </c>
    </row>
    <row r="29" spans="1:8" ht="16.5" customHeight="1" x14ac:dyDescent="0.25">
      <c r="A29" s="24"/>
      <c r="B29" s="28"/>
      <c r="C29" s="21" t="s">
        <v>178</v>
      </c>
      <c r="D29" s="31"/>
      <c r="E29" s="31"/>
      <c r="F29" s="31"/>
      <c r="G29" s="31"/>
      <c r="H29" s="23">
        <v>0</v>
      </c>
    </row>
    <row r="30" spans="1:8" ht="16.5" customHeight="1" x14ac:dyDescent="0.25">
      <c r="A30" s="24"/>
      <c r="B30" s="28"/>
      <c r="C30" s="21" t="s">
        <v>179</v>
      </c>
      <c r="D30" s="31"/>
      <c r="E30" s="31"/>
      <c r="F30" s="31"/>
      <c r="G30" s="31"/>
      <c r="H30" s="23">
        <v>11.098800000000001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65"/>
  <sheetViews>
    <sheetView view="pageBreakPreview" workbookViewId="0">
      <selection activeCell="C2" sqref="C2:H2"/>
    </sheetView>
  </sheetViews>
  <sheetFormatPr defaultColWidth="11.5703125" defaultRowHeight="15" x14ac:dyDescent="0.25"/>
  <cols>
    <col min="1" max="1" width="8.5703125" style="7" customWidth="1"/>
    <col min="2" max="3" width="32.140625" style="7" customWidth="1"/>
    <col min="4" max="7" width="12.7109375" style="7" customWidth="1"/>
    <col min="8" max="8" width="32.140625" style="7" customWidth="1"/>
    <col min="9" max="9" width="1.140625" style="7" customWidth="1"/>
    <col min="10" max="10" width="12.85546875" style="7" customWidth="1"/>
    <col min="11" max="11" width="19.28515625" style="7" customWidth="1"/>
  </cols>
  <sheetData>
    <row r="2" spans="1:11" ht="52.5" customHeight="1" x14ac:dyDescent="0.25">
      <c r="B2" s="15" t="s">
        <v>164</v>
      </c>
      <c r="C2" s="332" t="s">
        <v>2</v>
      </c>
      <c r="D2" s="332"/>
      <c r="E2" s="332"/>
      <c r="F2" s="332"/>
      <c r="G2" s="332"/>
      <c r="H2" s="332"/>
    </row>
    <row r="4" spans="1:11" ht="15.75" customHeight="1" x14ac:dyDescent="0.25">
      <c r="A4" s="333" t="s">
        <v>192</v>
      </c>
      <c r="B4" s="333"/>
      <c r="C4" s="333"/>
      <c r="D4" s="333"/>
      <c r="E4" s="333"/>
      <c r="F4" s="333"/>
      <c r="G4" s="333"/>
      <c r="H4" s="333"/>
      <c r="I4" s="333"/>
      <c r="J4" s="333"/>
      <c r="K4" s="333"/>
    </row>
    <row r="8" spans="1:11" ht="15.75" customHeight="1" x14ac:dyDescent="0.25">
      <c r="A8" s="35" t="s">
        <v>68</v>
      </c>
    </row>
    <row r="9" spans="1:11" ht="78.75" customHeight="1" x14ac:dyDescent="0.25">
      <c r="A9" s="34" t="s">
        <v>193</v>
      </c>
      <c r="B9" s="34" t="s">
        <v>194</v>
      </c>
      <c r="C9" s="34" t="s">
        <v>195</v>
      </c>
      <c r="D9" s="36" t="s">
        <v>196</v>
      </c>
      <c r="E9" s="37" t="s">
        <v>197</v>
      </c>
      <c r="F9" s="37" t="s">
        <v>198</v>
      </c>
      <c r="G9" s="34" t="s">
        <v>199</v>
      </c>
      <c r="H9" s="34" t="s">
        <v>200</v>
      </c>
      <c r="I9" s="35"/>
      <c r="J9" s="37" t="s">
        <v>201</v>
      </c>
      <c r="K9" s="37" t="s">
        <v>202</v>
      </c>
    </row>
    <row r="10" spans="1:11" ht="15.75" customHeight="1" x14ac:dyDescent="0.25">
      <c r="A10" s="38">
        <v>1</v>
      </c>
      <c r="B10" s="38">
        <v>2</v>
      </c>
      <c r="C10" s="38">
        <v>3</v>
      </c>
      <c r="D10" s="36">
        <v>4</v>
      </c>
      <c r="E10" s="36">
        <v>5</v>
      </c>
      <c r="F10" s="36">
        <v>6</v>
      </c>
      <c r="G10" s="38">
        <v>7</v>
      </c>
      <c r="H10" s="38">
        <v>8</v>
      </c>
      <c r="I10" s="35"/>
      <c r="J10" s="39"/>
      <c r="K10" s="39"/>
    </row>
    <row r="11" spans="1:11" ht="12.75" customHeight="1" x14ac:dyDescent="0.25">
      <c r="A11" s="348" t="s">
        <v>170</v>
      </c>
      <c r="B11" s="353" t="s">
        <v>82</v>
      </c>
      <c r="C11" s="353" t="s">
        <v>82</v>
      </c>
      <c r="D11" s="342">
        <v>7600.16</v>
      </c>
      <c r="E11" s="338">
        <v>1</v>
      </c>
      <c r="F11" s="338" t="s">
        <v>167</v>
      </c>
      <c r="G11" s="342">
        <f>D11/E11</f>
        <v>7600.16</v>
      </c>
      <c r="H11" s="354" t="s">
        <v>203</v>
      </c>
      <c r="J11" s="40">
        <v>6248.51</v>
      </c>
      <c r="K11" s="41" t="s">
        <v>204</v>
      </c>
    </row>
    <row r="12" spans="1:11" x14ac:dyDescent="0.25">
      <c r="A12" s="339"/>
      <c r="B12" s="351"/>
      <c r="C12" s="351"/>
      <c r="D12" s="339"/>
      <c r="E12" s="339"/>
      <c r="F12" s="339"/>
      <c r="G12" s="343"/>
      <c r="H12" s="355"/>
      <c r="J12" s="40">
        <v>1351.65</v>
      </c>
      <c r="K12" s="41" t="s">
        <v>205</v>
      </c>
    </row>
    <row r="13" spans="1:11" x14ac:dyDescent="0.25">
      <c r="A13" s="339"/>
      <c r="B13" s="351"/>
      <c r="C13" s="351"/>
      <c r="D13" s="339"/>
      <c r="E13" s="339"/>
      <c r="F13" s="340"/>
      <c r="G13" s="343"/>
      <c r="H13" s="355"/>
      <c r="J13" s="40">
        <v>0</v>
      </c>
      <c r="K13" s="41" t="s">
        <v>206</v>
      </c>
    </row>
    <row r="14" spans="1:11" x14ac:dyDescent="0.25">
      <c r="A14" s="339"/>
      <c r="B14" s="351"/>
      <c r="C14" s="351"/>
      <c r="D14" s="339"/>
      <c r="E14" s="339"/>
      <c r="F14" s="340"/>
      <c r="G14" s="343"/>
      <c r="H14" s="355"/>
      <c r="J14" s="40">
        <v>0</v>
      </c>
      <c r="K14" s="41" t="s">
        <v>207</v>
      </c>
    </row>
    <row r="15" spans="1:11" x14ac:dyDescent="0.25">
      <c r="A15" s="349"/>
      <c r="B15" s="352"/>
      <c r="C15" s="352"/>
      <c r="D15" s="349"/>
      <c r="E15" s="349"/>
      <c r="F15" s="341"/>
      <c r="G15" s="344"/>
      <c r="H15" s="356"/>
      <c r="J15" s="40">
        <f>SUM(J11:J14)</f>
        <v>7600.16</v>
      </c>
      <c r="K15" s="41" t="s">
        <v>208</v>
      </c>
    </row>
    <row r="16" spans="1:11" ht="12.75" customHeight="1" x14ac:dyDescent="0.25">
      <c r="A16" s="348" t="s">
        <v>180</v>
      </c>
      <c r="B16" s="353" t="s">
        <v>84</v>
      </c>
      <c r="C16" s="353" t="s">
        <v>84</v>
      </c>
      <c r="D16" s="342">
        <v>29443.66</v>
      </c>
      <c r="E16" s="338">
        <v>1</v>
      </c>
      <c r="F16" s="338" t="s">
        <v>167</v>
      </c>
      <c r="G16" s="342">
        <f>D16/E16</f>
        <v>29443.66</v>
      </c>
      <c r="H16" s="354" t="s">
        <v>209</v>
      </c>
      <c r="J16" s="40">
        <v>29436.12</v>
      </c>
      <c r="K16" s="41" t="s">
        <v>204</v>
      </c>
    </row>
    <row r="17" spans="1:11" x14ac:dyDescent="0.25">
      <c r="A17" s="339"/>
      <c r="B17" s="351"/>
      <c r="C17" s="351"/>
      <c r="D17" s="339"/>
      <c r="E17" s="339"/>
      <c r="F17" s="339"/>
      <c r="G17" s="343"/>
      <c r="H17" s="355"/>
      <c r="J17" s="40">
        <v>7.54</v>
      </c>
      <c r="K17" s="41" t="s">
        <v>205</v>
      </c>
    </row>
    <row r="18" spans="1:11" x14ac:dyDescent="0.25">
      <c r="A18" s="339"/>
      <c r="B18" s="351"/>
      <c r="C18" s="351"/>
      <c r="D18" s="339"/>
      <c r="E18" s="339"/>
      <c r="F18" s="340"/>
      <c r="G18" s="343"/>
      <c r="H18" s="355"/>
      <c r="J18" s="40">
        <v>0</v>
      </c>
      <c r="K18" s="41" t="s">
        <v>206</v>
      </c>
    </row>
    <row r="19" spans="1:11" x14ac:dyDescent="0.25">
      <c r="A19" s="339"/>
      <c r="B19" s="351"/>
      <c r="C19" s="351"/>
      <c r="D19" s="339"/>
      <c r="E19" s="339"/>
      <c r="F19" s="340"/>
      <c r="G19" s="343"/>
      <c r="H19" s="355"/>
      <c r="J19" s="40">
        <v>0</v>
      </c>
      <c r="K19" s="41" t="s">
        <v>207</v>
      </c>
    </row>
    <row r="20" spans="1:11" x14ac:dyDescent="0.25">
      <c r="A20" s="349"/>
      <c r="B20" s="352"/>
      <c r="C20" s="352"/>
      <c r="D20" s="349"/>
      <c r="E20" s="349"/>
      <c r="F20" s="341"/>
      <c r="G20" s="344"/>
      <c r="H20" s="356"/>
      <c r="J20" s="40">
        <f>SUM(J16:J19)</f>
        <v>29443.66</v>
      </c>
      <c r="K20" s="41" t="s">
        <v>208</v>
      </c>
    </row>
    <row r="21" spans="1:11" ht="12.75" customHeight="1" x14ac:dyDescent="0.25">
      <c r="A21" s="348" t="s">
        <v>181</v>
      </c>
      <c r="B21" s="353" t="s">
        <v>86</v>
      </c>
      <c r="C21" s="353" t="s">
        <v>86</v>
      </c>
      <c r="D21" s="342">
        <v>4116.8999999999996</v>
      </c>
      <c r="E21" s="338">
        <v>1</v>
      </c>
      <c r="F21" s="338" t="s">
        <v>167</v>
      </c>
      <c r="G21" s="342">
        <f>D21/E21</f>
        <v>4116.8999999999996</v>
      </c>
      <c r="H21" s="354" t="s">
        <v>210</v>
      </c>
      <c r="J21" s="40">
        <v>3536.17</v>
      </c>
      <c r="K21" s="41" t="s">
        <v>204</v>
      </c>
    </row>
    <row r="22" spans="1:11" x14ac:dyDescent="0.25">
      <c r="A22" s="339"/>
      <c r="B22" s="351"/>
      <c r="C22" s="351"/>
      <c r="D22" s="339"/>
      <c r="E22" s="339"/>
      <c r="F22" s="339"/>
      <c r="G22" s="343"/>
      <c r="H22" s="355"/>
      <c r="J22" s="40">
        <v>580.73</v>
      </c>
      <c r="K22" s="41" t="s">
        <v>205</v>
      </c>
    </row>
    <row r="23" spans="1:11" x14ac:dyDescent="0.25">
      <c r="A23" s="339"/>
      <c r="B23" s="351"/>
      <c r="C23" s="351"/>
      <c r="D23" s="339"/>
      <c r="E23" s="339"/>
      <c r="F23" s="340"/>
      <c r="G23" s="343"/>
      <c r="H23" s="355"/>
      <c r="J23" s="40">
        <v>0</v>
      </c>
      <c r="K23" s="41" t="s">
        <v>206</v>
      </c>
    </row>
    <row r="24" spans="1:11" x14ac:dyDescent="0.25">
      <c r="A24" s="339"/>
      <c r="B24" s="351"/>
      <c r="C24" s="351"/>
      <c r="D24" s="339"/>
      <c r="E24" s="339"/>
      <c r="F24" s="340"/>
      <c r="G24" s="343"/>
      <c r="H24" s="355"/>
      <c r="J24" s="40">
        <v>0</v>
      </c>
      <c r="K24" s="41" t="s">
        <v>207</v>
      </c>
    </row>
    <row r="25" spans="1:11" x14ac:dyDescent="0.25">
      <c r="A25" s="349"/>
      <c r="B25" s="352"/>
      <c r="C25" s="352"/>
      <c r="D25" s="349"/>
      <c r="E25" s="349"/>
      <c r="F25" s="341"/>
      <c r="G25" s="344"/>
      <c r="H25" s="356"/>
      <c r="J25" s="40">
        <f>SUM(J21:J24)</f>
        <v>4116.8999999999996</v>
      </c>
      <c r="K25" s="41" t="s">
        <v>208</v>
      </c>
    </row>
    <row r="26" spans="1:11" ht="12.75" customHeight="1" x14ac:dyDescent="0.25">
      <c r="A26" s="348" t="s">
        <v>182</v>
      </c>
      <c r="B26" s="345" t="s">
        <v>22</v>
      </c>
      <c r="C26" s="353" t="s">
        <v>82</v>
      </c>
      <c r="D26" s="342">
        <v>12.59</v>
      </c>
      <c r="E26" s="338">
        <v>1</v>
      </c>
      <c r="F26" s="338" t="s">
        <v>167</v>
      </c>
      <c r="G26" s="342">
        <f>D26/E26</f>
        <v>12.59</v>
      </c>
      <c r="H26" s="354" t="s">
        <v>203</v>
      </c>
      <c r="J26" s="40">
        <v>0</v>
      </c>
      <c r="K26" s="41" t="s">
        <v>204</v>
      </c>
    </row>
    <row r="27" spans="1:11" x14ac:dyDescent="0.25">
      <c r="A27" s="339"/>
      <c r="B27" s="351"/>
      <c r="C27" s="351"/>
      <c r="D27" s="343"/>
      <c r="E27" s="340"/>
      <c r="F27" s="340"/>
      <c r="G27" s="343"/>
      <c r="H27" s="346"/>
      <c r="J27" s="40">
        <v>0</v>
      </c>
      <c r="K27" s="41" t="s">
        <v>205</v>
      </c>
    </row>
    <row r="28" spans="1:11" x14ac:dyDescent="0.25">
      <c r="A28" s="339"/>
      <c r="B28" s="351"/>
      <c r="C28" s="351"/>
      <c r="D28" s="339"/>
      <c r="E28" s="339"/>
      <c r="F28" s="340"/>
      <c r="G28" s="343"/>
      <c r="H28" s="346"/>
      <c r="J28" s="40">
        <v>0</v>
      </c>
      <c r="K28" s="41" t="s">
        <v>206</v>
      </c>
    </row>
    <row r="29" spans="1:11" x14ac:dyDescent="0.25">
      <c r="A29" s="339"/>
      <c r="B29" s="351"/>
      <c r="C29" s="351"/>
      <c r="D29" s="339"/>
      <c r="E29" s="339"/>
      <c r="F29" s="340"/>
      <c r="G29" s="343"/>
      <c r="H29" s="346"/>
      <c r="J29" s="40">
        <v>12.59</v>
      </c>
      <c r="K29" s="41" t="s">
        <v>207</v>
      </c>
    </row>
    <row r="30" spans="1:11" x14ac:dyDescent="0.25">
      <c r="A30" s="349"/>
      <c r="B30" s="352"/>
      <c r="C30" s="352"/>
      <c r="D30" s="349"/>
      <c r="E30" s="349"/>
      <c r="F30" s="341"/>
      <c r="G30" s="344"/>
      <c r="H30" s="347"/>
      <c r="J30" s="40">
        <f>SUM(J26:J29)</f>
        <v>12.59</v>
      </c>
      <c r="K30" s="41" t="s">
        <v>208</v>
      </c>
    </row>
    <row r="31" spans="1:11" ht="12.75" customHeight="1" x14ac:dyDescent="0.25">
      <c r="A31" s="348" t="s">
        <v>184</v>
      </c>
      <c r="B31" s="345" t="s">
        <v>22</v>
      </c>
      <c r="C31" s="353" t="s">
        <v>86</v>
      </c>
      <c r="D31" s="342">
        <v>8.85</v>
      </c>
      <c r="E31" s="338">
        <v>1</v>
      </c>
      <c r="F31" s="338" t="s">
        <v>167</v>
      </c>
      <c r="G31" s="342">
        <f>D31/E31</f>
        <v>8.85</v>
      </c>
      <c r="H31" s="354" t="s">
        <v>210</v>
      </c>
      <c r="J31" s="40">
        <v>0</v>
      </c>
      <c r="K31" s="41" t="s">
        <v>204</v>
      </c>
    </row>
    <row r="32" spans="1:11" x14ac:dyDescent="0.25">
      <c r="A32" s="339"/>
      <c r="B32" s="351"/>
      <c r="C32" s="351"/>
      <c r="D32" s="343"/>
      <c r="E32" s="340"/>
      <c r="F32" s="340"/>
      <c r="G32" s="343"/>
      <c r="H32" s="346"/>
      <c r="J32" s="40">
        <v>0</v>
      </c>
      <c r="K32" s="41" t="s">
        <v>205</v>
      </c>
    </row>
    <row r="33" spans="1:11" x14ac:dyDescent="0.25">
      <c r="A33" s="339"/>
      <c r="B33" s="351"/>
      <c r="C33" s="351"/>
      <c r="D33" s="339"/>
      <c r="E33" s="339"/>
      <c r="F33" s="340"/>
      <c r="G33" s="343"/>
      <c r="H33" s="346"/>
      <c r="J33" s="40">
        <v>0</v>
      </c>
      <c r="K33" s="41" t="s">
        <v>206</v>
      </c>
    </row>
    <row r="34" spans="1:11" x14ac:dyDescent="0.25">
      <c r="A34" s="339"/>
      <c r="B34" s="351"/>
      <c r="C34" s="351"/>
      <c r="D34" s="339"/>
      <c r="E34" s="339"/>
      <c r="F34" s="340"/>
      <c r="G34" s="343"/>
      <c r="H34" s="346"/>
      <c r="J34" s="40">
        <v>8.85</v>
      </c>
      <c r="K34" s="41" t="s">
        <v>207</v>
      </c>
    </row>
    <row r="35" spans="1:11" x14ac:dyDescent="0.25">
      <c r="A35" s="349"/>
      <c r="B35" s="352"/>
      <c r="C35" s="352"/>
      <c r="D35" s="349"/>
      <c r="E35" s="349"/>
      <c r="F35" s="341"/>
      <c r="G35" s="344"/>
      <c r="H35" s="347"/>
      <c r="J35" s="40">
        <f>SUM(J31:J34)</f>
        <v>8.85</v>
      </c>
      <c r="K35" s="41" t="s">
        <v>208</v>
      </c>
    </row>
    <row r="36" spans="1:11" ht="12.75" customHeight="1" x14ac:dyDescent="0.25">
      <c r="A36" s="348" t="s">
        <v>186</v>
      </c>
      <c r="B36" s="350" t="s">
        <v>19</v>
      </c>
      <c r="C36" s="353" t="s">
        <v>82</v>
      </c>
      <c r="D36" s="342">
        <v>377.24</v>
      </c>
      <c r="E36" s="338">
        <v>1</v>
      </c>
      <c r="F36" s="338" t="s">
        <v>167</v>
      </c>
      <c r="G36" s="342">
        <f>D36/E36</f>
        <v>377.24</v>
      </c>
      <c r="H36" s="345" t="s">
        <v>211</v>
      </c>
      <c r="J36" s="40">
        <v>0</v>
      </c>
      <c r="K36" s="41" t="s">
        <v>204</v>
      </c>
    </row>
    <row r="37" spans="1:11" x14ac:dyDescent="0.25">
      <c r="A37" s="339"/>
      <c r="B37" s="351"/>
      <c r="C37" s="351"/>
      <c r="D37" s="339"/>
      <c r="E37" s="339"/>
      <c r="F37" s="339"/>
      <c r="G37" s="343"/>
      <c r="H37" s="346"/>
      <c r="J37" s="40">
        <v>0</v>
      </c>
      <c r="K37" s="41" t="s">
        <v>205</v>
      </c>
    </row>
    <row r="38" spans="1:11" x14ac:dyDescent="0.25">
      <c r="A38" s="339"/>
      <c r="B38" s="351"/>
      <c r="C38" s="351"/>
      <c r="D38" s="339"/>
      <c r="E38" s="339"/>
      <c r="F38" s="340"/>
      <c r="G38" s="343"/>
      <c r="H38" s="346"/>
      <c r="J38" s="40">
        <v>0</v>
      </c>
      <c r="K38" s="41" t="s">
        <v>206</v>
      </c>
    </row>
    <row r="39" spans="1:11" x14ac:dyDescent="0.25">
      <c r="A39" s="339"/>
      <c r="B39" s="351"/>
      <c r="C39" s="351"/>
      <c r="D39" s="339"/>
      <c r="E39" s="339"/>
      <c r="F39" s="340"/>
      <c r="G39" s="343"/>
      <c r="H39" s="346"/>
      <c r="J39" s="40">
        <v>377.24</v>
      </c>
      <c r="K39" s="41" t="s">
        <v>207</v>
      </c>
    </row>
    <row r="40" spans="1:11" x14ac:dyDescent="0.25">
      <c r="A40" s="349"/>
      <c r="B40" s="352"/>
      <c r="C40" s="352"/>
      <c r="D40" s="349"/>
      <c r="E40" s="349"/>
      <c r="F40" s="341"/>
      <c r="G40" s="344"/>
      <c r="H40" s="347"/>
      <c r="J40" s="40">
        <f>SUM(J36:J39)</f>
        <v>377.24</v>
      </c>
      <c r="K40" s="41" t="s">
        <v>208</v>
      </c>
    </row>
    <row r="41" spans="1:11" ht="12.75" customHeight="1" x14ac:dyDescent="0.25">
      <c r="A41" s="348" t="s">
        <v>188</v>
      </c>
      <c r="B41" s="350" t="s">
        <v>19</v>
      </c>
      <c r="C41" s="353" t="s">
        <v>84</v>
      </c>
      <c r="D41" s="342">
        <v>3525.87</v>
      </c>
      <c r="E41" s="338">
        <v>1</v>
      </c>
      <c r="F41" s="338" t="s">
        <v>167</v>
      </c>
      <c r="G41" s="342">
        <f>D41/E41</f>
        <v>3525.87</v>
      </c>
      <c r="H41" s="345" t="s">
        <v>211</v>
      </c>
      <c r="J41" s="40">
        <v>0</v>
      </c>
      <c r="K41" s="41" t="s">
        <v>204</v>
      </c>
    </row>
    <row r="42" spans="1:11" x14ac:dyDescent="0.25">
      <c r="A42" s="339"/>
      <c r="B42" s="351"/>
      <c r="C42" s="351"/>
      <c r="D42" s="339"/>
      <c r="E42" s="339"/>
      <c r="F42" s="339"/>
      <c r="G42" s="343"/>
      <c r="H42" s="346"/>
      <c r="J42" s="40">
        <v>0</v>
      </c>
      <c r="K42" s="41" t="s">
        <v>205</v>
      </c>
    </row>
    <row r="43" spans="1:11" x14ac:dyDescent="0.25">
      <c r="A43" s="339"/>
      <c r="B43" s="351"/>
      <c r="C43" s="351"/>
      <c r="D43" s="339"/>
      <c r="E43" s="339"/>
      <c r="F43" s="340"/>
      <c r="G43" s="343"/>
      <c r="H43" s="346"/>
      <c r="J43" s="40">
        <v>0</v>
      </c>
      <c r="K43" s="41" t="s">
        <v>206</v>
      </c>
    </row>
    <row r="44" spans="1:11" x14ac:dyDescent="0.25">
      <c r="A44" s="339"/>
      <c r="B44" s="351"/>
      <c r="C44" s="351"/>
      <c r="D44" s="339"/>
      <c r="E44" s="339"/>
      <c r="F44" s="340"/>
      <c r="G44" s="343"/>
      <c r="H44" s="346"/>
      <c r="J44" s="40">
        <v>3525.87</v>
      </c>
      <c r="K44" s="41" t="s">
        <v>207</v>
      </c>
    </row>
    <row r="45" spans="1:11" x14ac:dyDescent="0.25">
      <c r="A45" s="349"/>
      <c r="B45" s="352"/>
      <c r="C45" s="352"/>
      <c r="D45" s="349"/>
      <c r="E45" s="349"/>
      <c r="F45" s="341"/>
      <c r="G45" s="344"/>
      <c r="H45" s="347"/>
      <c r="J45" s="40">
        <f>SUM(J41:J44)</f>
        <v>3525.87</v>
      </c>
      <c r="K45" s="41" t="s">
        <v>208</v>
      </c>
    </row>
    <row r="46" spans="1:11" ht="12.75" customHeight="1" x14ac:dyDescent="0.25">
      <c r="A46" s="348" t="s">
        <v>190</v>
      </c>
      <c r="B46" s="350" t="s">
        <v>19</v>
      </c>
      <c r="C46" s="353" t="s">
        <v>86</v>
      </c>
      <c r="D46" s="342">
        <v>369.96</v>
      </c>
      <c r="E46" s="338">
        <v>1</v>
      </c>
      <c r="F46" s="338" t="s">
        <v>167</v>
      </c>
      <c r="G46" s="342">
        <f>D46/E46</f>
        <v>369.96</v>
      </c>
      <c r="H46" s="345" t="s">
        <v>211</v>
      </c>
      <c r="J46" s="40">
        <v>0</v>
      </c>
      <c r="K46" s="41" t="s">
        <v>204</v>
      </c>
    </row>
    <row r="47" spans="1:11" x14ac:dyDescent="0.25">
      <c r="A47" s="339"/>
      <c r="B47" s="351"/>
      <c r="C47" s="351"/>
      <c r="D47" s="339"/>
      <c r="E47" s="339"/>
      <c r="F47" s="339"/>
      <c r="G47" s="343"/>
      <c r="H47" s="346"/>
      <c r="J47" s="40">
        <v>0</v>
      </c>
      <c r="K47" s="41" t="s">
        <v>205</v>
      </c>
    </row>
    <row r="48" spans="1:11" x14ac:dyDescent="0.25">
      <c r="A48" s="339"/>
      <c r="B48" s="351"/>
      <c r="C48" s="351"/>
      <c r="D48" s="339"/>
      <c r="E48" s="339"/>
      <c r="F48" s="340"/>
      <c r="G48" s="343"/>
      <c r="H48" s="346"/>
      <c r="J48" s="40">
        <v>0</v>
      </c>
      <c r="K48" s="41" t="s">
        <v>206</v>
      </c>
    </row>
    <row r="49" spans="1:11" x14ac:dyDescent="0.25">
      <c r="A49" s="339"/>
      <c r="B49" s="351"/>
      <c r="C49" s="351"/>
      <c r="D49" s="339"/>
      <c r="E49" s="339"/>
      <c r="F49" s="340"/>
      <c r="G49" s="343"/>
      <c r="H49" s="346"/>
      <c r="J49" s="40">
        <v>369.96</v>
      </c>
      <c r="K49" s="41" t="s">
        <v>207</v>
      </c>
    </row>
    <row r="50" spans="1:11" x14ac:dyDescent="0.25">
      <c r="A50" s="349"/>
      <c r="B50" s="352"/>
      <c r="C50" s="352"/>
      <c r="D50" s="349"/>
      <c r="E50" s="349"/>
      <c r="F50" s="341"/>
      <c r="G50" s="344"/>
      <c r="H50" s="347"/>
      <c r="J50" s="40">
        <f>SUM(J46:J49)</f>
        <v>369.96</v>
      </c>
      <c r="K50" s="41" t="s">
        <v>208</v>
      </c>
    </row>
    <row r="52" spans="1:11" ht="19.5" customHeight="1" x14ac:dyDescent="0.25">
      <c r="B52" s="357" t="s">
        <v>161</v>
      </c>
      <c r="C52" s="357"/>
      <c r="D52" s="357"/>
      <c r="E52" s="357"/>
      <c r="F52" s="357"/>
      <c r="G52" s="357"/>
      <c r="H52" s="357"/>
      <c r="I52" s="357"/>
      <c r="J52" s="357"/>
      <c r="K52" s="357"/>
    </row>
    <row r="53" spans="1:11" ht="32.25" customHeight="1" x14ac:dyDescent="0.25">
      <c r="B53" s="334" t="s">
        <v>212</v>
      </c>
      <c r="C53" s="334"/>
      <c r="D53" s="334"/>
      <c r="E53" s="334"/>
      <c r="F53" s="334"/>
      <c r="G53" s="334"/>
      <c r="H53" s="334"/>
      <c r="I53" s="334"/>
      <c r="J53" s="334"/>
      <c r="K53" s="334"/>
    </row>
    <row r="54" spans="1:11" ht="34.5" customHeight="1" x14ac:dyDescent="0.25">
      <c r="B54" s="358" t="s">
        <v>213</v>
      </c>
      <c r="C54" s="358"/>
      <c r="D54" s="358"/>
      <c r="E54" s="358"/>
      <c r="F54" s="358"/>
      <c r="G54" s="358"/>
      <c r="H54" s="358"/>
      <c r="I54" s="358"/>
      <c r="J54" s="358"/>
      <c r="K54" s="358"/>
    </row>
    <row r="55" spans="1:11" ht="29.25" customHeight="1" x14ac:dyDescent="0.25">
      <c r="B55" s="358" t="s">
        <v>214</v>
      </c>
      <c r="C55" s="358"/>
      <c r="D55" s="358"/>
      <c r="E55" s="358"/>
      <c r="F55" s="358"/>
      <c r="G55" s="358"/>
      <c r="H55" s="358"/>
      <c r="I55" s="358"/>
      <c r="J55" s="358"/>
      <c r="K55" s="358"/>
    </row>
    <row r="56" spans="1:11" ht="32.25" customHeight="1" x14ac:dyDescent="0.25">
      <c r="B56" s="358" t="s">
        <v>215</v>
      </c>
      <c r="C56" s="358"/>
      <c r="D56" s="358"/>
      <c r="E56" s="358"/>
      <c r="F56" s="358"/>
      <c r="G56" s="358"/>
      <c r="H56" s="358"/>
      <c r="I56" s="358"/>
      <c r="J56" s="358"/>
      <c r="K56" s="358"/>
    </row>
    <row r="57" spans="1:11" ht="19.5" customHeight="1" x14ac:dyDescent="0.25">
      <c r="B57" s="334" t="s">
        <v>216</v>
      </c>
      <c r="C57" s="334"/>
      <c r="D57" s="334"/>
      <c r="E57" s="334"/>
      <c r="F57" s="334"/>
      <c r="G57" s="334"/>
      <c r="H57" s="334"/>
      <c r="I57" s="334"/>
      <c r="J57" s="334"/>
      <c r="K57" s="334"/>
    </row>
    <row r="58" spans="1:11" ht="19.5" customHeight="1" x14ac:dyDescent="0.25">
      <c r="B58" s="334" t="s">
        <v>217</v>
      </c>
      <c r="C58" s="334"/>
      <c r="D58" s="334"/>
      <c r="E58" s="334"/>
      <c r="F58" s="334"/>
      <c r="G58" s="334"/>
      <c r="H58" s="334"/>
      <c r="I58" s="334"/>
      <c r="J58" s="334"/>
      <c r="K58" s="334"/>
    </row>
    <row r="59" spans="1:11" ht="34.5" customHeight="1" x14ac:dyDescent="0.25">
      <c r="B59" s="334" t="s">
        <v>218</v>
      </c>
      <c r="C59" s="334"/>
      <c r="D59" s="334"/>
      <c r="E59" s="334"/>
      <c r="F59" s="334"/>
      <c r="G59" s="334"/>
      <c r="H59" s="334"/>
      <c r="I59" s="334"/>
      <c r="J59" s="334"/>
      <c r="K59" s="334"/>
    </row>
    <row r="60" spans="1:11" ht="19.5" customHeight="1" x14ac:dyDescent="0.25">
      <c r="B60" s="334" t="s">
        <v>219</v>
      </c>
      <c r="C60" s="334"/>
      <c r="D60" s="334"/>
      <c r="E60" s="334"/>
      <c r="F60" s="334"/>
      <c r="G60" s="334"/>
      <c r="H60" s="334"/>
      <c r="I60" s="334"/>
      <c r="J60" s="334"/>
      <c r="K60" s="334"/>
    </row>
    <row r="61" spans="1:11" ht="19.5" customHeight="1" x14ac:dyDescent="0.25">
      <c r="B61" s="334" t="s">
        <v>220</v>
      </c>
      <c r="C61" s="334"/>
      <c r="D61" s="334"/>
      <c r="E61" s="334"/>
      <c r="F61" s="334"/>
      <c r="G61" s="334"/>
      <c r="H61" s="334"/>
      <c r="I61" s="334"/>
      <c r="J61" s="334"/>
      <c r="K61" s="334"/>
    </row>
    <row r="62" spans="1:11" ht="19.5" customHeight="1" x14ac:dyDescent="0.25">
      <c r="B62" s="334" t="s">
        <v>221</v>
      </c>
      <c r="C62" s="334"/>
      <c r="D62" s="334"/>
      <c r="E62" s="334"/>
      <c r="F62" s="334"/>
      <c r="G62" s="334"/>
      <c r="H62" s="334"/>
      <c r="I62" s="334"/>
      <c r="J62" s="334"/>
      <c r="K62" s="334"/>
    </row>
    <row r="63" spans="1:11" ht="19.5" customHeight="1" x14ac:dyDescent="0.25">
      <c r="B63" s="334" t="s">
        <v>222</v>
      </c>
      <c r="C63" s="334"/>
      <c r="D63" s="334"/>
      <c r="E63" s="334"/>
      <c r="F63" s="334"/>
      <c r="G63" s="334"/>
      <c r="H63" s="334"/>
      <c r="I63" s="334"/>
      <c r="J63" s="334"/>
      <c r="K63" s="334"/>
    </row>
    <row r="64" spans="1:11" ht="19.5" customHeight="1" x14ac:dyDescent="0.25">
      <c r="B64" s="334" t="s">
        <v>223</v>
      </c>
      <c r="C64" s="334"/>
      <c r="D64" s="334"/>
      <c r="E64" s="334"/>
      <c r="F64" s="334"/>
      <c r="G64" s="334"/>
      <c r="H64" s="334"/>
      <c r="I64" s="334"/>
      <c r="J64" s="334"/>
      <c r="K64" s="334"/>
    </row>
    <row r="65" spans="2:11" ht="34.5" customHeight="1" x14ac:dyDescent="0.25">
      <c r="B65" s="334" t="s">
        <v>224</v>
      </c>
      <c r="C65" s="334"/>
      <c r="D65" s="334"/>
      <c r="E65" s="334"/>
      <c r="F65" s="334"/>
      <c r="G65" s="334"/>
      <c r="H65" s="334"/>
      <c r="I65" s="334"/>
      <c r="J65" s="334"/>
      <c r="K65" s="334"/>
    </row>
  </sheetData>
  <sheetProtection formatCells="0" formatColumns="0" formatRows="0" insertColumns="0" insertRows="0" insertHyperlinks="0" deleteColumns="0" deleteRows="0" sort="0" autoFilter="0" pivotTables="0"/>
  <mergeCells count="80">
    <mergeCell ref="C2:H2"/>
    <mergeCell ref="B52:K52"/>
    <mergeCell ref="B53:K53"/>
    <mergeCell ref="B54:K54"/>
    <mergeCell ref="B65:K65"/>
    <mergeCell ref="A4:K4"/>
    <mergeCell ref="B60:K60"/>
    <mergeCell ref="B61:K61"/>
    <mergeCell ref="B62:K62"/>
    <mergeCell ref="B63:K63"/>
    <mergeCell ref="B64:K64"/>
    <mergeCell ref="B55:K55"/>
    <mergeCell ref="B56:K56"/>
    <mergeCell ref="B57:K57"/>
    <mergeCell ref="B58:K58"/>
    <mergeCell ref="B59:K59"/>
    <mergeCell ref="F11:F15"/>
    <mergeCell ref="G11:G15"/>
    <mergeCell ref="H11:H15"/>
    <mergeCell ref="A16:A20"/>
    <mergeCell ref="B16:B20"/>
    <mergeCell ref="C16:C20"/>
    <mergeCell ref="D16:D20"/>
    <mergeCell ref="E16:E20"/>
    <mergeCell ref="F16:F20"/>
    <mergeCell ref="G16:G20"/>
    <mergeCell ref="H16:H20"/>
    <mergeCell ref="A11:A15"/>
    <mergeCell ref="B11:B15"/>
    <mergeCell ref="C11:C15"/>
    <mergeCell ref="D11:D15"/>
    <mergeCell ref="E11:E15"/>
    <mergeCell ref="F21:F25"/>
    <mergeCell ref="G21:G25"/>
    <mergeCell ref="H21:H25"/>
    <mergeCell ref="A26:A30"/>
    <mergeCell ref="B26:B30"/>
    <mergeCell ref="C26:C30"/>
    <mergeCell ref="D26:D30"/>
    <mergeCell ref="E26:E30"/>
    <mergeCell ref="F26:F30"/>
    <mergeCell ref="G26:G30"/>
    <mergeCell ref="H26:H30"/>
    <mergeCell ref="A21:A25"/>
    <mergeCell ref="B21:B25"/>
    <mergeCell ref="C21:C25"/>
    <mergeCell ref="D21:D25"/>
    <mergeCell ref="E21:E25"/>
    <mergeCell ref="F31:F35"/>
    <mergeCell ref="G31:G35"/>
    <mergeCell ref="H31:H35"/>
    <mergeCell ref="A36:A40"/>
    <mergeCell ref="B36:B40"/>
    <mergeCell ref="C36:C40"/>
    <mergeCell ref="D36:D40"/>
    <mergeCell ref="E36:E40"/>
    <mergeCell ref="F36:F40"/>
    <mergeCell ref="G36:G40"/>
    <mergeCell ref="H36:H40"/>
    <mergeCell ref="A31:A35"/>
    <mergeCell ref="B31:B35"/>
    <mergeCell ref="C31:C35"/>
    <mergeCell ref="D31:D35"/>
    <mergeCell ref="E31:E35"/>
    <mergeCell ref="F41:F45"/>
    <mergeCell ref="G41:G45"/>
    <mergeCell ref="H41:H45"/>
    <mergeCell ref="A46:A50"/>
    <mergeCell ref="B46:B50"/>
    <mergeCell ref="C46:C50"/>
    <mergeCell ref="D46:D50"/>
    <mergeCell ref="E46:E50"/>
    <mergeCell ref="F46:F50"/>
    <mergeCell ref="G46:G50"/>
    <mergeCell ref="H46:H50"/>
    <mergeCell ref="A41:A45"/>
    <mergeCell ref="B41:B45"/>
    <mergeCell ref="C41:C45"/>
    <mergeCell ref="D41:D45"/>
    <mergeCell ref="E41:E45"/>
  </mergeCells>
  <pageMargins left="0.25" right="0.25" top="0.75" bottom="0.75" header="0.3" footer="0.3"/>
  <pageSetup paperSize="9" scale="52" fitToHeight="0" orientation="portrait" r:id="rId1"/>
  <headerFooter>
    <oddHeader>&amp;C&amp;"Times New Roman,Обычный"&amp;12&amp;A</oddHeader>
    <oddFooter>&amp;C&amp;"Times New Roman,Обычный"&amp;12Страница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1606"/>
  <sheetViews>
    <sheetView workbookViewId="0">
      <selection activeCell="A25" sqref="A25:L25"/>
    </sheetView>
  </sheetViews>
  <sheetFormatPr defaultRowHeight="15" outlineLevelRow="1" x14ac:dyDescent="0.25"/>
  <cols>
    <col min="1" max="1" width="5.7109375" style="7" customWidth="1"/>
    <col min="2" max="2" width="20.7109375" style="7" customWidth="1"/>
    <col min="3" max="3" width="40.7109375" style="7" customWidth="1"/>
    <col min="4" max="4" width="10.7109375" style="7" customWidth="1"/>
    <col min="5" max="12" width="15.7109375" style="7" customWidth="1"/>
    <col min="15" max="91" width="0" style="7" hidden="1" customWidth="1"/>
    <col min="92" max="92" width="198.7109375" style="7" hidden="1" customWidth="1"/>
    <col min="93" max="93" width="108.7109375" style="7" hidden="1" customWidth="1"/>
    <col min="94" max="101" width="0" style="7" hidden="1" customWidth="1"/>
  </cols>
  <sheetData>
    <row r="1" spans="1:93" x14ac:dyDescent="0.25">
      <c r="A1" s="91" t="s">
        <v>225</v>
      </c>
    </row>
    <row r="2" spans="1:93" ht="12.75" customHeight="1" x14ac:dyDescent="0.25">
      <c r="A2" s="385" t="s">
        <v>226</v>
      </c>
      <c r="B2" s="385"/>
      <c r="C2" s="385"/>
      <c r="D2" s="385"/>
      <c r="E2" s="385"/>
      <c r="F2" s="386" t="s">
        <v>227</v>
      </c>
      <c r="G2" s="386"/>
      <c r="H2" s="386"/>
      <c r="I2" s="386"/>
      <c r="J2" s="386"/>
      <c r="K2" s="386"/>
      <c r="L2" s="386"/>
    </row>
    <row r="3" spans="1:93" ht="12.75" customHeight="1" x14ac:dyDescent="0.25">
      <c r="A3" s="92"/>
      <c r="B3" s="92"/>
      <c r="C3" s="92"/>
      <c r="D3" s="92"/>
      <c r="E3" s="92"/>
      <c r="F3" s="93"/>
      <c r="G3" s="93"/>
      <c r="H3" s="93"/>
      <c r="I3" s="93"/>
      <c r="J3" s="93"/>
      <c r="K3" s="93"/>
      <c r="L3" s="93"/>
    </row>
    <row r="4" spans="1:93" ht="12.75" customHeight="1" x14ac:dyDescent="0.25">
      <c r="A4" s="385" t="s">
        <v>228</v>
      </c>
      <c r="B4" s="385"/>
      <c r="C4" s="385"/>
      <c r="D4" s="385"/>
      <c r="E4" s="385"/>
      <c r="F4" s="386" t="s">
        <v>229</v>
      </c>
      <c r="G4" s="386"/>
      <c r="H4" s="386"/>
      <c r="I4" s="386"/>
      <c r="J4" s="386"/>
      <c r="K4" s="386"/>
      <c r="L4" s="386"/>
    </row>
    <row r="5" spans="1:93" ht="12.75" customHeight="1" x14ac:dyDescent="0.25">
      <c r="A5" s="92"/>
      <c r="B5" s="92"/>
      <c r="C5" s="92"/>
      <c r="D5" s="92"/>
      <c r="E5" s="92"/>
      <c r="F5" s="93"/>
      <c r="G5" s="93"/>
      <c r="H5" s="93"/>
      <c r="I5" s="93"/>
      <c r="J5" s="93"/>
      <c r="K5" s="93"/>
      <c r="L5" s="93"/>
    </row>
    <row r="6" spans="1:93" ht="76.5" customHeight="1" x14ac:dyDescent="0.25">
      <c r="A6" s="385" t="s">
        <v>230</v>
      </c>
      <c r="B6" s="385"/>
      <c r="C6" s="385"/>
      <c r="D6" s="385"/>
      <c r="E6" s="385"/>
      <c r="F6" s="386" t="s">
        <v>231</v>
      </c>
      <c r="G6" s="386"/>
      <c r="H6" s="386"/>
      <c r="I6" s="386"/>
      <c r="J6" s="386"/>
      <c r="K6" s="386"/>
      <c r="L6" s="386"/>
      <c r="CO6" s="113" t="s">
        <v>231</v>
      </c>
    </row>
    <row r="7" spans="1:93" ht="12.75" customHeight="1" x14ac:dyDescent="0.25">
      <c r="A7" s="92"/>
      <c r="B7" s="92"/>
      <c r="C7" s="92"/>
      <c r="D7" s="92"/>
      <c r="E7" s="92"/>
      <c r="F7" s="93"/>
      <c r="G7" s="93"/>
      <c r="H7" s="93"/>
      <c r="I7" s="93"/>
      <c r="J7" s="93"/>
      <c r="K7" s="93"/>
      <c r="L7" s="93"/>
    </row>
    <row r="8" spans="1:93" ht="76.5" customHeight="1" x14ac:dyDescent="0.25">
      <c r="A8" s="385" t="s">
        <v>232</v>
      </c>
      <c r="B8" s="385"/>
      <c r="C8" s="385"/>
      <c r="D8" s="385"/>
      <c r="E8" s="385"/>
      <c r="F8" s="386" t="s">
        <v>233</v>
      </c>
      <c r="G8" s="386"/>
      <c r="H8" s="386"/>
      <c r="I8" s="386"/>
      <c r="J8" s="386"/>
      <c r="K8" s="386"/>
      <c r="L8" s="386"/>
    </row>
    <row r="9" spans="1:93" ht="12.75" customHeight="1" x14ac:dyDescent="0.25">
      <c r="A9" s="92"/>
      <c r="B9" s="92"/>
      <c r="C9" s="92"/>
      <c r="D9" s="92"/>
      <c r="E9" s="92"/>
      <c r="F9" s="93"/>
      <c r="G9" s="93"/>
      <c r="H9" s="93"/>
      <c r="I9" s="93"/>
      <c r="J9" s="93"/>
      <c r="K9" s="93"/>
      <c r="L9" s="93"/>
    </row>
    <row r="10" spans="1:93" ht="38.25" customHeight="1" x14ac:dyDescent="0.25">
      <c r="A10" s="385" t="s">
        <v>234</v>
      </c>
      <c r="B10" s="385"/>
      <c r="C10" s="385"/>
      <c r="D10" s="385"/>
      <c r="E10" s="385"/>
      <c r="F10" s="386" t="s">
        <v>235</v>
      </c>
      <c r="G10" s="386"/>
      <c r="H10" s="386"/>
      <c r="I10" s="386"/>
      <c r="J10" s="386"/>
      <c r="K10" s="386"/>
      <c r="L10" s="386"/>
    </row>
    <row r="11" spans="1:93" ht="12.75" customHeight="1" x14ac:dyDescent="0.25">
      <c r="A11" s="94"/>
      <c r="B11" s="94"/>
      <c r="C11" s="94"/>
      <c r="D11" s="94"/>
      <c r="E11" s="94"/>
      <c r="F11" s="95"/>
      <c r="G11" s="95"/>
      <c r="H11" s="95"/>
      <c r="I11" s="95"/>
      <c r="J11" s="95"/>
      <c r="K11" s="95"/>
      <c r="L11" s="95"/>
    </row>
    <row r="12" spans="1:93" ht="12.75" customHeight="1" x14ac:dyDescent="0.25">
      <c r="A12" s="385" t="s">
        <v>236</v>
      </c>
      <c r="B12" s="385"/>
      <c r="C12" s="385"/>
      <c r="D12" s="385"/>
      <c r="E12" s="385"/>
      <c r="F12" s="386" t="s">
        <v>237</v>
      </c>
      <c r="G12" s="386"/>
      <c r="H12" s="386"/>
      <c r="I12" s="386"/>
      <c r="J12" s="386"/>
      <c r="K12" s="386"/>
      <c r="L12" s="386"/>
    </row>
    <row r="13" spans="1:93" ht="12.75" customHeight="1" x14ac:dyDescent="0.25">
      <c r="A13" s="94"/>
      <c r="B13" s="94"/>
      <c r="C13" s="94"/>
      <c r="D13" s="94"/>
      <c r="E13" s="94"/>
      <c r="F13" s="95"/>
      <c r="G13" s="95"/>
      <c r="H13" s="95"/>
      <c r="I13" s="95"/>
      <c r="J13" s="95"/>
      <c r="K13" s="95"/>
      <c r="L13" s="95"/>
    </row>
    <row r="14" spans="1:93" ht="12.75" customHeight="1" x14ac:dyDescent="0.25">
      <c r="A14" s="385" t="s">
        <v>238</v>
      </c>
      <c r="B14" s="385"/>
      <c r="C14" s="385"/>
      <c r="D14" s="385"/>
      <c r="E14" s="385"/>
      <c r="F14" s="386"/>
      <c r="G14" s="386"/>
      <c r="H14" s="386"/>
      <c r="I14" s="386"/>
      <c r="J14" s="386"/>
      <c r="K14" s="386"/>
      <c r="L14" s="386"/>
    </row>
    <row r="15" spans="1:93" ht="12.75" customHeight="1" x14ac:dyDescent="0.25">
      <c r="A15" s="94"/>
      <c r="B15" s="94"/>
      <c r="C15" s="94"/>
      <c r="D15" s="94"/>
      <c r="E15" s="94"/>
      <c r="F15" s="95"/>
      <c r="G15" s="95"/>
      <c r="H15" s="95"/>
      <c r="I15" s="95"/>
      <c r="J15" s="95"/>
      <c r="K15" s="95"/>
      <c r="L15" s="93"/>
    </row>
    <row r="16" spans="1:93" ht="12.75" customHeight="1" x14ac:dyDescent="0.25">
      <c r="A16" s="385" t="s">
        <v>239</v>
      </c>
      <c r="B16" s="385"/>
      <c r="C16" s="385"/>
      <c r="D16" s="385"/>
      <c r="E16" s="385"/>
      <c r="F16" s="386"/>
      <c r="G16" s="386"/>
      <c r="H16" s="386"/>
      <c r="I16" s="386"/>
      <c r="J16" s="386"/>
      <c r="K16" s="386"/>
      <c r="L16" s="386"/>
    </row>
    <row r="17" spans="1:92" ht="12.75" customHeight="1" x14ac:dyDescent="0.25">
      <c r="A17" s="1"/>
      <c r="B17" s="1"/>
      <c r="C17" s="1"/>
      <c r="D17" s="1"/>
      <c r="E17" s="1"/>
      <c r="F17" s="96"/>
      <c r="G17" s="96"/>
      <c r="H17" s="96"/>
      <c r="I17" s="96"/>
      <c r="J17" s="96"/>
      <c r="K17" s="96"/>
      <c r="L17" s="96"/>
    </row>
    <row r="18" spans="1:92" ht="12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92" ht="15.75" customHeight="1" x14ac:dyDescent="0.25">
      <c r="A19" s="387"/>
      <c r="B19" s="387"/>
      <c r="C19" s="387"/>
      <c r="D19" s="387"/>
      <c r="E19" s="387"/>
      <c r="F19" s="387"/>
      <c r="G19" s="387"/>
      <c r="H19" s="387"/>
      <c r="I19" s="387"/>
      <c r="J19" s="387"/>
      <c r="K19" s="387"/>
      <c r="L19" s="387"/>
    </row>
    <row r="20" spans="1:92" ht="14.25" customHeight="1" x14ac:dyDescent="0.25">
      <c r="A20" s="376" t="s">
        <v>3</v>
      </c>
      <c r="B20" s="376"/>
      <c r="C20" s="376"/>
      <c r="D20" s="376"/>
      <c r="E20" s="376"/>
      <c r="F20" s="376"/>
      <c r="G20" s="376"/>
      <c r="H20" s="376"/>
      <c r="I20" s="376"/>
      <c r="J20" s="376"/>
      <c r="K20" s="376"/>
      <c r="L20" s="376"/>
    </row>
    <row r="21" spans="1:92" ht="14.25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92" ht="15.75" customHeight="1" x14ac:dyDescent="0.25">
      <c r="A22" s="387" t="s">
        <v>240</v>
      </c>
      <c r="B22" s="387"/>
      <c r="C22" s="387"/>
      <c r="D22" s="387"/>
      <c r="E22" s="387"/>
      <c r="F22" s="387"/>
      <c r="G22" s="387"/>
      <c r="H22" s="387"/>
      <c r="I22" s="387"/>
      <c r="J22" s="387"/>
      <c r="K22" s="387"/>
      <c r="L22" s="387"/>
      <c r="CN22" s="114" t="s">
        <v>240</v>
      </c>
    </row>
    <row r="23" spans="1:92" ht="14.25" customHeight="1" x14ac:dyDescent="0.25">
      <c r="A23" s="376" t="s">
        <v>241</v>
      </c>
      <c r="B23" s="376"/>
      <c r="C23" s="376"/>
      <c r="D23" s="376"/>
      <c r="E23" s="376"/>
      <c r="F23" s="376"/>
      <c r="G23" s="376"/>
      <c r="H23" s="376"/>
      <c r="I23" s="376"/>
      <c r="J23" s="376"/>
      <c r="K23" s="376"/>
      <c r="L23" s="376"/>
    </row>
    <row r="24" spans="1:92" ht="14.25" customHeight="1" x14ac:dyDescent="0.25">
      <c r="A24" s="13"/>
      <c r="B24" s="13"/>
      <c r="C24" s="13"/>
      <c r="D24" s="13"/>
      <c r="E24" s="13"/>
      <c r="F24" s="97"/>
      <c r="G24" s="97"/>
      <c r="H24" s="97"/>
      <c r="I24" s="97"/>
      <c r="J24" s="97"/>
      <c r="K24" s="97"/>
      <c r="L24" s="97"/>
    </row>
    <row r="25" spans="1:92" ht="15.75" customHeight="1" x14ac:dyDescent="0.25">
      <c r="A25" s="388" t="s">
        <v>242</v>
      </c>
      <c r="B25" s="388"/>
      <c r="C25" s="388"/>
      <c r="D25" s="388"/>
      <c r="E25" s="388"/>
      <c r="F25" s="388"/>
      <c r="G25" s="388"/>
      <c r="H25" s="388"/>
      <c r="I25" s="388"/>
      <c r="J25" s="388"/>
      <c r="K25" s="388"/>
      <c r="L25" s="388"/>
    </row>
    <row r="26" spans="1:92" ht="15" customHeight="1" x14ac:dyDescent="0.25">
      <c r="A26" s="98"/>
      <c r="B26" s="99"/>
      <c r="C26" s="99"/>
      <c r="D26" s="99"/>
      <c r="E26" s="99"/>
      <c r="F26" s="99"/>
      <c r="G26" s="99"/>
      <c r="H26" s="99"/>
      <c r="I26" s="99"/>
      <c r="J26" s="99"/>
      <c r="K26" s="99"/>
      <c r="L26" s="98"/>
    </row>
    <row r="27" spans="1:92" ht="18" customHeight="1" x14ac:dyDescent="0.25">
      <c r="A27" s="389"/>
      <c r="B27" s="389"/>
      <c r="C27" s="389"/>
      <c r="D27" s="389"/>
      <c r="E27" s="389"/>
      <c r="F27" s="389"/>
      <c r="G27" s="389"/>
      <c r="H27" s="389"/>
      <c r="I27" s="389"/>
      <c r="J27" s="389"/>
      <c r="K27" s="389"/>
      <c r="L27" s="389"/>
    </row>
    <row r="28" spans="1:92" ht="14.25" customHeight="1" x14ac:dyDescent="0.25">
      <c r="A28" s="376" t="s">
        <v>243</v>
      </c>
      <c r="B28" s="376"/>
      <c r="C28" s="376"/>
      <c r="D28" s="376"/>
      <c r="E28" s="376"/>
      <c r="F28" s="376"/>
      <c r="G28" s="376"/>
      <c r="H28" s="376"/>
      <c r="I28" s="376"/>
      <c r="J28" s="376"/>
      <c r="K28" s="376"/>
      <c r="L28" s="376"/>
    </row>
    <row r="29" spans="1:92" ht="14.25" customHeight="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</row>
    <row r="30" spans="1:92" ht="14.25" customHeight="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</row>
    <row r="31" spans="1:92" ht="12.75" customHeight="1" x14ac:dyDescent="0.25">
      <c r="A31" s="7" t="s">
        <v>244</v>
      </c>
      <c r="C31" s="100" t="s">
        <v>245</v>
      </c>
      <c r="D31" s="7" t="s">
        <v>246</v>
      </c>
    </row>
    <row r="32" spans="1:92" ht="12.75" customHeight="1" x14ac:dyDescent="0.25">
      <c r="C32" s="101"/>
    </row>
    <row r="33" spans="1:12" ht="12.75" customHeight="1" x14ac:dyDescent="0.25">
      <c r="A33" s="7" t="s">
        <v>247</v>
      </c>
      <c r="C33" s="384"/>
      <c r="D33" s="384"/>
      <c r="E33" s="384"/>
      <c r="F33" s="384"/>
      <c r="G33" s="384"/>
      <c r="H33" s="384"/>
      <c r="I33" s="384"/>
      <c r="J33" s="384"/>
      <c r="K33" s="384"/>
      <c r="L33" s="384"/>
    </row>
    <row r="34" spans="1:12" ht="12.75" customHeight="1" x14ac:dyDescent="0.25">
      <c r="A34" s="102"/>
      <c r="B34" s="103"/>
      <c r="C34" s="376" t="s">
        <v>248</v>
      </c>
      <c r="D34" s="376"/>
      <c r="E34" s="376"/>
      <c r="F34" s="376"/>
      <c r="G34" s="376"/>
      <c r="H34" s="376"/>
      <c r="I34" s="376"/>
      <c r="J34" s="376"/>
      <c r="K34" s="376"/>
      <c r="L34" s="376"/>
    </row>
    <row r="35" spans="1:12" ht="14.25" customHeight="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</row>
    <row r="36" spans="1:12" ht="14.25" customHeight="1" x14ac:dyDescent="0.25">
      <c r="A36" s="104" t="s">
        <v>249</v>
      </c>
      <c r="B36" s="13"/>
      <c r="C36" s="13"/>
      <c r="D36" s="105"/>
      <c r="E36" s="13"/>
      <c r="F36" s="13"/>
      <c r="G36" s="13"/>
      <c r="H36" s="13"/>
      <c r="I36" s="13"/>
      <c r="J36" s="13"/>
      <c r="K36" s="13"/>
      <c r="L36" s="13"/>
    </row>
    <row r="37" spans="1:12" ht="14.25" customHeight="1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</row>
    <row r="38" spans="1:12" ht="14.25" customHeight="1" x14ac:dyDescent="0.25">
      <c r="A38" s="104" t="s">
        <v>250</v>
      </c>
      <c r="B38" s="13"/>
      <c r="C38" s="377">
        <v>7612.75</v>
      </c>
      <c r="D38" s="378"/>
      <c r="E38" s="7" t="s">
        <v>64</v>
      </c>
      <c r="F38" s="1"/>
      <c r="G38" s="1"/>
      <c r="H38" s="1"/>
      <c r="I38" s="1"/>
      <c r="J38" s="1"/>
      <c r="K38" s="1"/>
      <c r="L38" s="13"/>
    </row>
    <row r="39" spans="1:12" ht="14.25" customHeight="1" x14ac:dyDescent="0.25">
      <c r="A39" s="104"/>
      <c r="B39" s="13"/>
      <c r="C39" s="143"/>
      <c r="D39" s="106"/>
      <c r="F39" s="1"/>
      <c r="G39" s="7" t="s">
        <v>251</v>
      </c>
      <c r="H39" s="13"/>
      <c r="K39" s="144">
        <v>624.70000000000005</v>
      </c>
      <c r="L39" s="7" t="s">
        <v>64</v>
      </c>
    </row>
    <row r="40" spans="1:12" ht="14.25" customHeight="1" x14ac:dyDescent="0.25">
      <c r="A40" s="13"/>
      <c r="B40" s="107" t="s">
        <v>21</v>
      </c>
      <c r="C40" s="129"/>
      <c r="D40" s="13"/>
      <c r="F40" s="1"/>
      <c r="G40" s="7" t="s">
        <v>252</v>
      </c>
      <c r="H40" s="13"/>
      <c r="K40" s="144">
        <v>103.01</v>
      </c>
      <c r="L40" s="7" t="s">
        <v>64</v>
      </c>
    </row>
    <row r="41" spans="1:12" ht="14.25" customHeight="1" x14ac:dyDescent="0.25">
      <c r="A41" s="13"/>
      <c r="B41" s="104" t="s">
        <v>168</v>
      </c>
      <c r="C41" s="377">
        <v>6248.51</v>
      </c>
      <c r="D41" s="378"/>
      <c r="E41" s="7" t="s">
        <v>64</v>
      </c>
      <c r="F41" s="1"/>
      <c r="G41" s="7" t="s">
        <v>253</v>
      </c>
      <c r="H41" s="13"/>
      <c r="J41" s="106"/>
      <c r="K41" s="145">
        <v>1335.106961</v>
      </c>
      <c r="L41" s="7" t="s">
        <v>254</v>
      </c>
    </row>
    <row r="42" spans="1:12" ht="14.25" customHeight="1" x14ac:dyDescent="0.25">
      <c r="A42" s="13"/>
      <c r="B42" s="104" t="s">
        <v>255</v>
      </c>
      <c r="C42" s="377">
        <v>1351.65</v>
      </c>
      <c r="D42" s="378"/>
      <c r="E42" s="7" t="s">
        <v>64</v>
      </c>
      <c r="F42" s="1"/>
      <c r="G42" s="7" t="s">
        <v>256</v>
      </c>
      <c r="H42" s="13"/>
      <c r="J42" s="108"/>
      <c r="K42" s="145">
        <v>177.30565960000001</v>
      </c>
      <c r="L42" s="7" t="s">
        <v>254</v>
      </c>
    </row>
    <row r="43" spans="1:12" ht="14.25" customHeight="1" x14ac:dyDescent="0.25">
      <c r="A43" s="13"/>
      <c r="B43" s="104" t="s">
        <v>257</v>
      </c>
      <c r="C43" s="377">
        <v>0</v>
      </c>
      <c r="D43" s="378"/>
      <c r="E43" s="7" t="s">
        <v>64</v>
      </c>
      <c r="F43" s="1"/>
      <c r="K43" s="1"/>
    </row>
    <row r="44" spans="1:12" ht="14.25" customHeight="1" x14ac:dyDescent="0.25">
      <c r="A44" s="13"/>
      <c r="B44" s="104" t="s">
        <v>258</v>
      </c>
      <c r="C44" s="377">
        <v>12.59</v>
      </c>
      <c r="D44" s="378"/>
      <c r="E44" s="7" t="s">
        <v>64</v>
      </c>
      <c r="F44" s="1"/>
      <c r="K44" s="1"/>
    </row>
    <row r="45" spans="1:12" ht="14.25" customHeight="1" x14ac:dyDescent="0.25">
      <c r="A45" s="109"/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</row>
    <row r="46" spans="1:12" ht="12.75" customHeight="1" x14ac:dyDescent="0.25">
      <c r="A46" s="379" t="s">
        <v>13</v>
      </c>
      <c r="B46" s="379" t="s">
        <v>70</v>
      </c>
      <c r="C46" s="379" t="s">
        <v>259</v>
      </c>
      <c r="D46" s="379" t="s">
        <v>260</v>
      </c>
      <c r="E46" s="367" t="s">
        <v>261</v>
      </c>
      <c r="F46" s="368"/>
      <c r="G46" s="369"/>
      <c r="H46" s="367" t="s">
        <v>262</v>
      </c>
      <c r="I46" s="368"/>
      <c r="J46" s="368"/>
      <c r="K46" s="368"/>
      <c r="L46" s="369"/>
    </row>
    <row r="47" spans="1:12" ht="12.75" customHeight="1" x14ac:dyDescent="0.25">
      <c r="A47" s="380"/>
      <c r="B47" s="380"/>
      <c r="C47" s="380"/>
      <c r="D47" s="380"/>
      <c r="E47" s="382"/>
      <c r="F47" s="371"/>
      <c r="G47" s="372"/>
      <c r="H47" s="370"/>
      <c r="I47" s="371"/>
      <c r="J47" s="371"/>
      <c r="K47" s="371"/>
      <c r="L47" s="372"/>
    </row>
    <row r="48" spans="1:12" ht="12.75" customHeight="1" x14ac:dyDescent="0.25">
      <c r="A48" s="380"/>
      <c r="B48" s="380"/>
      <c r="C48" s="380"/>
      <c r="D48" s="380"/>
      <c r="E48" s="382"/>
      <c r="F48" s="371"/>
      <c r="G48" s="372"/>
      <c r="H48" s="370"/>
      <c r="I48" s="371"/>
      <c r="J48" s="371"/>
      <c r="K48" s="371"/>
      <c r="L48" s="372"/>
    </row>
    <row r="49" spans="1:83" ht="12.75" customHeight="1" x14ac:dyDescent="0.25">
      <c r="A49" s="380"/>
      <c r="B49" s="380"/>
      <c r="C49" s="380"/>
      <c r="D49" s="380"/>
      <c r="E49" s="383"/>
      <c r="F49" s="374"/>
      <c r="G49" s="375"/>
      <c r="H49" s="373"/>
      <c r="I49" s="374"/>
      <c r="J49" s="374"/>
      <c r="K49" s="374"/>
      <c r="L49" s="375"/>
    </row>
    <row r="50" spans="1:83" ht="51" customHeight="1" x14ac:dyDescent="0.25">
      <c r="A50" s="381"/>
      <c r="B50" s="381"/>
      <c r="C50" s="381"/>
      <c r="D50" s="381"/>
      <c r="E50" s="110" t="s">
        <v>263</v>
      </c>
      <c r="F50" s="110" t="s">
        <v>264</v>
      </c>
      <c r="G50" s="110" t="s">
        <v>265</v>
      </c>
      <c r="H50" s="110" t="s">
        <v>266</v>
      </c>
      <c r="I50" s="110" t="s">
        <v>267</v>
      </c>
      <c r="J50" s="110" t="s">
        <v>268</v>
      </c>
      <c r="K50" s="110" t="s">
        <v>264</v>
      </c>
      <c r="L50" s="110" t="s">
        <v>269</v>
      </c>
    </row>
    <row r="51" spans="1:83" ht="14.25" customHeight="1" x14ac:dyDescent="0.25">
      <c r="A51" s="111">
        <v>1</v>
      </c>
      <c r="B51" s="111">
        <v>2</v>
      </c>
      <c r="C51" s="111">
        <v>3</v>
      </c>
      <c r="D51" s="111">
        <v>4</v>
      </c>
      <c r="E51" s="111">
        <v>5</v>
      </c>
      <c r="F51" s="111">
        <v>6</v>
      </c>
      <c r="G51" s="111">
        <v>7</v>
      </c>
      <c r="H51" s="111">
        <v>8</v>
      </c>
      <c r="I51" s="111">
        <v>9</v>
      </c>
      <c r="J51" s="111">
        <v>10</v>
      </c>
      <c r="K51" s="112">
        <v>11</v>
      </c>
      <c r="L51" s="112">
        <v>12</v>
      </c>
    </row>
    <row r="53" spans="1:83" ht="16.5" customHeight="1" x14ac:dyDescent="0.25">
      <c r="A53" s="366" t="s">
        <v>270</v>
      </c>
      <c r="B53" s="366"/>
      <c r="C53" s="366"/>
      <c r="D53" s="366"/>
      <c r="E53" s="366"/>
      <c r="F53" s="366"/>
      <c r="G53" s="366"/>
      <c r="H53" s="366"/>
      <c r="I53" s="366"/>
      <c r="J53" s="366"/>
      <c r="K53" s="366"/>
      <c r="L53" s="366"/>
    </row>
    <row r="55" spans="1:83" ht="16.5" customHeight="1" x14ac:dyDescent="0.25">
      <c r="A55" s="366" t="s">
        <v>271</v>
      </c>
      <c r="B55" s="366"/>
      <c r="C55" s="366"/>
      <c r="D55" s="366"/>
      <c r="E55" s="366"/>
      <c r="F55" s="366"/>
      <c r="G55" s="366"/>
      <c r="H55" s="366"/>
      <c r="I55" s="366"/>
      <c r="J55" s="366"/>
      <c r="K55" s="366"/>
      <c r="L55" s="366"/>
    </row>
    <row r="56" spans="1:83" ht="85.5" customHeight="1" x14ac:dyDescent="0.25">
      <c r="A56" s="115" t="s">
        <v>272</v>
      </c>
      <c r="B56" s="117" t="s">
        <v>273</v>
      </c>
      <c r="C56" s="117" t="s">
        <v>274</v>
      </c>
      <c r="D56" s="118" t="s">
        <v>275</v>
      </c>
      <c r="E56" s="119">
        <v>2.129</v>
      </c>
      <c r="F56" s="119"/>
      <c r="G56" s="119">
        <v>2.129</v>
      </c>
      <c r="H56" s="121"/>
      <c r="I56" s="120"/>
      <c r="J56" s="121"/>
      <c r="K56" s="120"/>
      <c r="L56" s="121"/>
    </row>
    <row r="57" spans="1:83" x14ac:dyDescent="0.25">
      <c r="C57" s="92" t="s">
        <v>276</v>
      </c>
    </row>
    <row r="58" spans="1:83" ht="15" customHeight="1" x14ac:dyDescent="0.25">
      <c r="A58" s="116"/>
      <c r="B58" s="119">
        <v>1</v>
      </c>
      <c r="C58" s="116" t="s">
        <v>277</v>
      </c>
      <c r="D58" s="118" t="s">
        <v>254</v>
      </c>
      <c r="E58" s="122"/>
      <c r="F58" s="119"/>
      <c r="G58" s="122">
        <v>3.5767199999999999</v>
      </c>
      <c r="H58" s="119"/>
      <c r="I58" s="119"/>
      <c r="J58" s="119"/>
      <c r="K58" s="119"/>
      <c r="L58" s="123">
        <v>1573.18</v>
      </c>
    </row>
    <row r="59" spans="1:83" ht="28.5" customHeight="1" x14ac:dyDescent="0.25">
      <c r="A59" s="117"/>
      <c r="B59" s="117" t="s">
        <v>278</v>
      </c>
      <c r="C59" s="117" t="s">
        <v>279</v>
      </c>
      <c r="D59" s="118" t="s">
        <v>254</v>
      </c>
      <c r="E59" s="119">
        <v>1.68</v>
      </c>
      <c r="F59" s="119"/>
      <c r="G59" s="119">
        <v>3.5767199999999999</v>
      </c>
      <c r="H59" s="121"/>
      <c r="I59" s="120"/>
      <c r="J59" s="121">
        <v>439.84</v>
      </c>
      <c r="K59" s="120"/>
      <c r="L59" s="121">
        <v>1573.18</v>
      </c>
    </row>
    <row r="60" spans="1:83" ht="15" customHeight="1" x14ac:dyDescent="0.25">
      <c r="A60" s="116"/>
      <c r="B60" s="119">
        <v>2</v>
      </c>
      <c r="C60" s="116" t="s">
        <v>174</v>
      </c>
      <c r="D60" s="118"/>
      <c r="E60" s="122"/>
      <c r="F60" s="119"/>
      <c r="G60" s="122"/>
      <c r="H60" s="119"/>
      <c r="I60" s="119"/>
      <c r="J60" s="119"/>
      <c r="K60" s="119"/>
      <c r="L60" s="123">
        <v>12092.49</v>
      </c>
    </row>
    <row r="61" spans="1:83" ht="15" customHeight="1" x14ac:dyDescent="0.25">
      <c r="A61" s="116"/>
      <c r="B61" s="119"/>
      <c r="C61" s="116" t="s">
        <v>280</v>
      </c>
      <c r="D61" s="118" t="s">
        <v>254</v>
      </c>
      <c r="E61" s="122"/>
      <c r="F61" s="119"/>
      <c r="G61" s="122">
        <v>4.8967000000000001</v>
      </c>
      <c r="H61" s="119"/>
      <c r="I61" s="119"/>
      <c r="J61" s="119"/>
      <c r="K61" s="119"/>
      <c r="L61" s="123">
        <v>2923.56</v>
      </c>
      <c r="CE61" s="7">
        <v>1</v>
      </c>
    </row>
    <row r="62" spans="1:83" ht="42.75" customHeight="1" x14ac:dyDescent="0.25">
      <c r="A62" s="117"/>
      <c r="B62" s="117" t="s">
        <v>281</v>
      </c>
      <c r="C62" s="117" t="s">
        <v>282</v>
      </c>
      <c r="D62" s="118" t="s">
        <v>283</v>
      </c>
      <c r="E62" s="119">
        <v>0.56000000000000005</v>
      </c>
      <c r="F62" s="119"/>
      <c r="G62" s="119">
        <v>1.19224</v>
      </c>
      <c r="H62" s="121">
        <v>5880.35</v>
      </c>
      <c r="I62" s="120">
        <v>1.23</v>
      </c>
      <c r="J62" s="121">
        <v>7232.83</v>
      </c>
      <c r="K62" s="120"/>
      <c r="L62" s="121">
        <v>8623.27</v>
      </c>
    </row>
    <row r="63" spans="1:83" ht="28.5" customHeight="1" x14ac:dyDescent="0.25">
      <c r="A63" s="117"/>
      <c r="B63" s="117" t="s">
        <v>284</v>
      </c>
      <c r="C63" s="117" t="s">
        <v>285</v>
      </c>
      <c r="D63" s="118" t="s">
        <v>254</v>
      </c>
      <c r="E63" s="119">
        <v>0.56000000000000005</v>
      </c>
      <c r="F63" s="119"/>
      <c r="G63" s="119">
        <v>1.19224</v>
      </c>
      <c r="H63" s="121"/>
      <c r="I63" s="120"/>
      <c r="J63" s="121">
        <v>777.3</v>
      </c>
      <c r="K63" s="120"/>
      <c r="L63" s="121">
        <v>926.73</v>
      </c>
      <c r="CE63" s="7">
        <v>1</v>
      </c>
    </row>
    <row r="64" spans="1:83" ht="28.5" customHeight="1" x14ac:dyDescent="0.25">
      <c r="A64" s="117"/>
      <c r="B64" s="117" t="s">
        <v>286</v>
      </c>
      <c r="C64" s="117" t="s">
        <v>287</v>
      </c>
      <c r="D64" s="118" t="s">
        <v>283</v>
      </c>
      <c r="E64" s="119">
        <v>0.01</v>
      </c>
      <c r="F64" s="119"/>
      <c r="G64" s="119">
        <v>2.129E-2</v>
      </c>
      <c r="H64" s="121">
        <v>1857.51</v>
      </c>
      <c r="I64" s="120">
        <v>1.23</v>
      </c>
      <c r="J64" s="121">
        <v>2284.7399999999998</v>
      </c>
      <c r="K64" s="120"/>
      <c r="L64" s="121">
        <v>48.64</v>
      </c>
    </row>
    <row r="65" spans="1:83" ht="28.5" customHeight="1" x14ac:dyDescent="0.25">
      <c r="A65" s="117"/>
      <c r="B65" s="117" t="s">
        <v>288</v>
      </c>
      <c r="C65" s="117" t="s">
        <v>289</v>
      </c>
      <c r="D65" s="118" t="s">
        <v>254</v>
      </c>
      <c r="E65" s="119">
        <v>0.01</v>
      </c>
      <c r="F65" s="119"/>
      <c r="G65" s="119">
        <v>2.129E-2</v>
      </c>
      <c r="H65" s="121"/>
      <c r="I65" s="120"/>
      <c r="J65" s="121">
        <v>508.09</v>
      </c>
      <c r="K65" s="120"/>
      <c r="L65" s="121">
        <v>10.82</v>
      </c>
      <c r="CE65" s="7">
        <v>1</v>
      </c>
    </row>
    <row r="66" spans="1:83" ht="42.75" customHeight="1" x14ac:dyDescent="0.25">
      <c r="A66" s="117"/>
      <c r="B66" s="117" t="s">
        <v>290</v>
      </c>
      <c r="C66" s="117" t="s">
        <v>291</v>
      </c>
      <c r="D66" s="118" t="s">
        <v>283</v>
      </c>
      <c r="E66" s="119">
        <v>0.28000000000000003</v>
      </c>
      <c r="F66" s="119"/>
      <c r="G66" s="119">
        <v>0.59611999999999998</v>
      </c>
      <c r="H66" s="121">
        <v>865.46</v>
      </c>
      <c r="I66" s="120">
        <v>1.21</v>
      </c>
      <c r="J66" s="121">
        <v>1047.21</v>
      </c>
      <c r="K66" s="120"/>
      <c r="L66" s="121">
        <v>624.26</v>
      </c>
    </row>
    <row r="67" spans="1:83" ht="28.5" customHeight="1" x14ac:dyDescent="0.25">
      <c r="A67" s="117"/>
      <c r="B67" s="117" t="s">
        <v>288</v>
      </c>
      <c r="C67" s="117" t="s">
        <v>289</v>
      </c>
      <c r="D67" s="118" t="s">
        <v>254</v>
      </c>
      <c r="E67" s="119">
        <v>0.28000000000000003</v>
      </c>
      <c r="F67" s="119"/>
      <c r="G67" s="119">
        <v>0.59611999999999998</v>
      </c>
      <c r="H67" s="121"/>
      <c r="I67" s="120"/>
      <c r="J67" s="121">
        <v>508.09</v>
      </c>
      <c r="K67" s="120"/>
      <c r="L67" s="121">
        <v>302.88</v>
      </c>
      <c r="CE67" s="7">
        <v>1</v>
      </c>
    </row>
    <row r="68" spans="1:83" ht="28.5" customHeight="1" x14ac:dyDescent="0.25">
      <c r="A68" s="117"/>
      <c r="B68" s="117" t="s">
        <v>292</v>
      </c>
      <c r="C68" s="117" t="s">
        <v>293</v>
      </c>
      <c r="D68" s="118" t="s">
        <v>283</v>
      </c>
      <c r="E68" s="119">
        <v>0.18</v>
      </c>
      <c r="F68" s="119"/>
      <c r="G68" s="119">
        <v>0.38322000000000001</v>
      </c>
      <c r="H68" s="121">
        <v>1043.1400000000001</v>
      </c>
      <c r="I68" s="120">
        <v>1.23</v>
      </c>
      <c r="J68" s="121">
        <v>1283.06</v>
      </c>
      <c r="K68" s="120"/>
      <c r="L68" s="121">
        <v>491.69</v>
      </c>
    </row>
    <row r="69" spans="1:83" ht="28.5" customHeight="1" x14ac:dyDescent="0.25">
      <c r="A69" s="117"/>
      <c r="B69" s="117" t="s">
        <v>288</v>
      </c>
      <c r="C69" s="117" t="s">
        <v>289</v>
      </c>
      <c r="D69" s="118" t="s">
        <v>254</v>
      </c>
      <c r="E69" s="119">
        <v>0.18</v>
      </c>
      <c r="F69" s="119"/>
      <c r="G69" s="119">
        <v>0.38322000000000001</v>
      </c>
      <c r="H69" s="121"/>
      <c r="I69" s="120"/>
      <c r="J69" s="121">
        <v>508.09</v>
      </c>
      <c r="K69" s="120"/>
      <c r="L69" s="121">
        <v>194.71</v>
      </c>
      <c r="CE69" s="7">
        <v>1</v>
      </c>
    </row>
    <row r="70" spans="1:83" ht="42.75" customHeight="1" x14ac:dyDescent="0.25">
      <c r="A70" s="117"/>
      <c r="B70" s="117" t="s">
        <v>294</v>
      </c>
      <c r="C70" s="117" t="s">
        <v>295</v>
      </c>
      <c r="D70" s="118" t="s">
        <v>283</v>
      </c>
      <c r="E70" s="119">
        <v>0.56000000000000005</v>
      </c>
      <c r="F70" s="119"/>
      <c r="G70" s="119">
        <v>1.19224</v>
      </c>
      <c r="H70" s="121">
        <v>494.16</v>
      </c>
      <c r="I70" s="120">
        <v>1.1599999999999999</v>
      </c>
      <c r="J70" s="121">
        <v>573.23</v>
      </c>
      <c r="K70" s="120"/>
      <c r="L70" s="121">
        <v>683.43</v>
      </c>
    </row>
    <row r="71" spans="1:83" ht="28.5" customHeight="1" x14ac:dyDescent="0.25">
      <c r="A71" s="117"/>
      <c r="B71" s="117" t="s">
        <v>288</v>
      </c>
      <c r="C71" s="117" t="s">
        <v>289</v>
      </c>
      <c r="D71" s="118" t="s">
        <v>254</v>
      </c>
      <c r="E71" s="119">
        <v>0.56000000000000005</v>
      </c>
      <c r="F71" s="119"/>
      <c r="G71" s="119">
        <v>1.19224</v>
      </c>
      <c r="H71" s="121"/>
      <c r="I71" s="120"/>
      <c r="J71" s="121">
        <v>508.09</v>
      </c>
      <c r="K71" s="120"/>
      <c r="L71" s="121">
        <v>605.77</v>
      </c>
      <c r="CE71" s="7">
        <v>1</v>
      </c>
    </row>
    <row r="72" spans="1:83" ht="28.5" customHeight="1" x14ac:dyDescent="0.25">
      <c r="A72" s="117"/>
      <c r="B72" s="117" t="s">
        <v>296</v>
      </c>
      <c r="C72" s="117" t="s">
        <v>297</v>
      </c>
      <c r="D72" s="118" t="s">
        <v>283</v>
      </c>
      <c r="E72" s="119">
        <v>0.71</v>
      </c>
      <c r="F72" s="119"/>
      <c r="G72" s="119">
        <v>1.51159</v>
      </c>
      <c r="H72" s="121"/>
      <c r="I72" s="120"/>
      <c r="J72" s="121">
        <v>1072.51</v>
      </c>
      <c r="K72" s="120"/>
      <c r="L72" s="121">
        <v>1621.2</v>
      </c>
    </row>
    <row r="73" spans="1:83" ht="28.5" customHeight="1" x14ac:dyDescent="0.25">
      <c r="A73" s="117"/>
      <c r="B73" s="117" t="s">
        <v>298</v>
      </c>
      <c r="C73" s="117" t="s">
        <v>299</v>
      </c>
      <c r="D73" s="118" t="s">
        <v>254</v>
      </c>
      <c r="E73" s="119">
        <v>0.71</v>
      </c>
      <c r="F73" s="119"/>
      <c r="G73" s="119">
        <v>1.51159</v>
      </c>
      <c r="H73" s="121"/>
      <c r="I73" s="120"/>
      <c r="J73" s="121">
        <v>583.91999999999996</v>
      </c>
      <c r="K73" s="120"/>
      <c r="L73" s="121">
        <v>882.65</v>
      </c>
      <c r="CE73" s="7">
        <v>1</v>
      </c>
    </row>
    <row r="74" spans="1:83" ht="15" customHeight="1" x14ac:dyDescent="0.25">
      <c r="A74" s="116"/>
      <c r="B74" s="119">
        <v>4</v>
      </c>
      <c r="C74" s="116" t="s">
        <v>300</v>
      </c>
      <c r="D74" s="118"/>
      <c r="E74" s="122"/>
      <c r="F74" s="119"/>
      <c r="G74" s="122"/>
      <c r="H74" s="119"/>
      <c r="I74" s="119"/>
      <c r="J74" s="119"/>
      <c r="K74" s="119"/>
      <c r="L74" s="123">
        <v>1779.5</v>
      </c>
    </row>
    <row r="75" spans="1:83" ht="57" customHeight="1" x14ac:dyDescent="0.25">
      <c r="A75" s="117"/>
      <c r="B75" s="117" t="s">
        <v>301</v>
      </c>
      <c r="C75" s="117" t="s">
        <v>302</v>
      </c>
      <c r="D75" s="118" t="s">
        <v>303</v>
      </c>
      <c r="E75" s="119">
        <v>1.7649999999999999</v>
      </c>
      <c r="F75" s="119"/>
      <c r="G75" s="119">
        <v>3.7576849999999999</v>
      </c>
      <c r="H75" s="121">
        <v>386.14</v>
      </c>
      <c r="I75" s="120">
        <v>1.2</v>
      </c>
      <c r="J75" s="121">
        <v>463.37</v>
      </c>
      <c r="K75" s="120"/>
      <c r="L75" s="121">
        <v>1741.2</v>
      </c>
    </row>
    <row r="76" spans="1:83" ht="14.25" customHeight="1" x14ac:dyDescent="0.25">
      <c r="A76" s="117"/>
      <c r="B76" s="117" t="s">
        <v>304</v>
      </c>
      <c r="C76" s="124" t="s">
        <v>305</v>
      </c>
      <c r="D76" s="125" t="s">
        <v>306</v>
      </c>
      <c r="E76" s="126">
        <v>0.53029999999999999</v>
      </c>
      <c r="F76" s="126"/>
      <c r="G76" s="126">
        <v>1.1290087</v>
      </c>
      <c r="H76" s="127">
        <v>35.71</v>
      </c>
      <c r="I76" s="128">
        <v>0.95</v>
      </c>
      <c r="J76" s="127">
        <v>33.92</v>
      </c>
      <c r="K76" s="128"/>
      <c r="L76" s="127">
        <v>38.299999999999997</v>
      </c>
    </row>
    <row r="77" spans="1:83" ht="15" customHeight="1" x14ac:dyDescent="0.25">
      <c r="A77" s="117"/>
      <c r="B77" s="117"/>
      <c r="C77" s="130" t="s">
        <v>307</v>
      </c>
      <c r="D77" s="118"/>
      <c r="E77" s="119"/>
      <c r="F77" s="119"/>
      <c r="G77" s="119"/>
      <c r="H77" s="121"/>
      <c r="I77" s="120"/>
      <c r="J77" s="121"/>
      <c r="K77" s="120"/>
      <c r="L77" s="121">
        <v>18368.73</v>
      </c>
    </row>
    <row r="78" spans="1:83" ht="14.25" customHeight="1" x14ac:dyDescent="0.25">
      <c r="A78" s="117"/>
      <c r="B78" s="117"/>
      <c r="C78" s="117" t="s">
        <v>308</v>
      </c>
      <c r="D78" s="118"/>
      <c r="E78" s="119"/>
      <c r="F78" s="119"/>
      <c r="G78" s="119"/>
      <c r="H78" s="121"/>
      <c r="I78" s="120"/>
      <c r="J78" s="121"/>
      <c r="K78" s="120"/>
      <c r="L78" s="121">
        <v>4496.74</v>
      </c>
    </row>
    <row r="79" spans="1:83" ht="14.25" customHeight="1" x14ac:dyDescent="0.25">
      <c r="A79" s="117"/>
      <c r="B79" s="117" t="s">
        <v>309</v>
      </c>
      <c r="C79" s="117" t="s">
        <v>310</v>
      </c>
      <c r="D79" s="118" t="s">
        <v>311</v>
      </c>
      <c r="E79" s="119">
        <v>147</v>
      </c>
      <c r="F79" s="119"/>
      <c r="G79" s="119">
        <v>147</v>
      </c>
      <c r="H79" s="121"/>
      <c r="I79" s="120"/>
      <c r="J79" s="121"/>
      <c r="K79" s="120"/>
      <c r="L79" s="121">
        <v>6610.21</v>
      </c>
    </row>
    <row r="80" spans="1:83" ht="14.25" customHeight="1" x14ac:dyDescent="0.25">
      <c r="A80" s="124"/>
      <c r="B80" s="124" t="s">
        <v>312</v>
      </c>
      <c r="C80" s="124" t="s">
        <v>313</v>
      </c>
      <c r="D80" s="125" t="s">
        <v>311</v>
      </c>
      <c r="E80" s="126">
        <v>134</v>
      </c>
      <c r="F80" s="126"/>
      <c r="G80" s="126">
        <v>134</v>
      </c>
      <c r="H80" s="127"/>
      <c r="I80" s="128"/>
      <c r="J80" s="127"/>
      <c r="K80" s="128"/>
      <c r="L80" s="127">
        <v>6025.63</v>
      </c>
    </row>
    <row r="81" spans="1:83" ht="15" customHeight="1" x14ac:dyDescent="0.25">
      <c r="C81" s="364" t="s">
        <v>314</v>
      </c>
      <c r="D81" s="364"/>
      <c r="E81" s="364"/>
      <c r="F81" s="364"/>
      <c r="G81" s="364"/>
      <c r="H81" s="364"/>
      <c r="I81" s="365">
        <v>14562.973226867</v>
      </c>
      <c r="J81" s="365"/>
      <c r="K81" s="365">
        <v>31004.57</v>
      </c>
      <c r="L81" s="365"/>
      <c r="AD81" s="7">
        <v>11997.18</v>
      </c>
      <c r="AE81" s="7">
        <v>10936.21</v>
      </c>
      <c r="AN81" s="129">
        <v>31004.57</v>
      </c>
      <c r="AO81" s="129">
        <v>12092.49</v>
      </c>
      <c r="AQ81" s="7" t="s">
        <v>315</v>
      </c>
      <c r="AR81" s="129">
        <v>1573.18</v>
      </c>
      <c r="AT81" s="129">
        <v>2923.56</v>
      </c>
      <c r="AV81" s="7" t="s">
        <v>315</v>
      </c>
      <c r="AW81" s="129">
        <v>1779.5</v>
      </c>
      <c r="AZ81" s="7">
        <v>6610.21</v>
      </c>
      <c r="BA81" s="7">
        <v>6025.63</v>
      </c>
      <c r="CD81" s="7">
        <v>1</v>
      </c>
    </row>
    <row r="82" spans="1:83" ht="28.5" customHeight="1" x14ac:dyDescent="0.25">
      <c r="A82" s="115" t="s">
        <v>316</v>
      </c>
      <c r="B82" s="117" t="s">
        <v>317</v>
      </c>
      <c r="C82" s="117" t="s">
        <v>318</v>
      </c>
      <c r="D82" s="118" t="s">
        <v>319</v>
      </c>
      <c r="E82" s="119">
        <v>8.9899999999999994E-2</v>
      </c>
      <c r="F82" s="119"/>
      <c r="G82" s="119">
        <v>8.9899999999999994E-2</v>
      </c>
      <c r="H82" s="121"/>
      <c r="I82" s="120"/>
      <c r="J82" s="121"/>
      <c r="K82" s="120"/>
      <c r="L82" s="121"/>
    </row>
    <row r="83" spans="1:83" x14ac:dyDescent="0.25">
      <c r="C83" s="92" t="s">
        <v>320</v>
      </c>
    </row>
    <row r="84" spans="1:83" ht="15" customHeight="1" x14ac:dyDescent="0.25">
      <c r="A84" s="116"/>
      <c r="B84" s="119">
        <v>1</v>
      </c>
      <c r="C84" s="116" t="s">
        <v>277</v>
      </c>
      <c r="D84" s="118" t="s">
        <v>254</v>
      </c>
      <c r="E84" s="122"/>
      <c r="F84" s="119"/>
      <c r="G84" s="122">
        <v>16.164020000000001</v>
      </c>
      <c r="H84" s="119"/>
      <c r="I84" s="119"/>
      <c r="J84" s="119"/>
      <c r="K84" s="119"/>
      <c r="L84" s="123">
        <v>7109.58</v>
      </c>
    </row>
    <row r="85" spans="1:83" ht="28.5" customHeight="1" x14ac:dyDescent="0.25">
      <c r="A85" s="117"/>
      <c r="B85" s="117" t="s">
        <v>278</v>
      </c>
      <c r="C85" s="117" t="s">
        <v>279</v>
      </c>
      <c r="D85" s="118" t="s">
        <v>254</v>
      </c>
      <c r="E85" s="119">
        <v>179.8</v>
      </c>
      <c r="F85" s="119"/>
      <c r="G85" s="119">
        <v>16.164020000000001</v>
      </c>
      <c r="H85" s="121"/>
      <c r="I85" s="120"/>
      <c r="J85" s="121">
        <v>439.84</v>
      </c>
      <c r="K85" s="120"/>
      <c r="L85" s="121">
        <v>7109.58</v>
      </c>
    </row>
    <row r="86" spans="1:83" ht="15" customHeight="1" x14ac:dyDescent="0.25">
      <c r="A86" s="116"/>
      <c r="B86" s="119">
        <v>2</v>
      </c>
      <c r="C86" s="116" t="s">
        <v>174</v>
      </c>
      <c r="D86" s="118"/>
      <c r="E86" s="122"/>
      <c r="F86" s="119"/>
      <c r="G86" s="122"/>
      <c r="H86" s="119"/>
      <c r="I86" s="119"/>
      <c r="J86" s="119"/>
      <c r="K86" s="119"/>
      <c r="L86" s="123">
        <v>1666.82</v>
      </c>
    </row>
    <row r="87" spans="1:83" ht="15" customHeight="1" x14ac:dyDescent="0.25">
      <c r="A87" s="116"/>
      <c r="B87" s="119"/>
      <c r="C87" s="116" t="s">
        <v>280</v>
      </c>
      <c r="D87" s="118" t="s">
        <v>254</v>
      </c>
      <c r="E87" s="122"/>
      <c r="F87" s="119"/>
      <c r="G87" s="122">
        <v>4.1021369999999999</v>
      </c>
      <c r="H87" s="119"/>
      <c r="I87" s="119"/>
      <c r="J87" s="119"/>
      <c r="K87" s="119"/>
      <c r="L87" s="123">
        <v>2108.5500000000002</v>
      </c>
      <c r="CE87" s="7">
        <v>1</v>
      </c>
    </row>
    <row r="88" spans="1:83" ht="28.5" customHeight="1" x14ac:dyDescent="0.25">
      <c r="A88" s="117"/>
      <c r="B88" s="117" t="s">
        <v>321</v>
      </c>
      <c r="C88" s="117" t="s">
        <v>322</v>
      </c>
      <c r="D88" s="118" t="s">
        <v>283</v>
      </c>
      <c r="E88" s="119">
        <v>1.55</v>
      </c>
      <c r="F88" s="119"/>
      <c r="G88" s="119">
        <v>0.139345</v>
      </c>
      <c r="H88" s="121">
        <v>1299.6400000000001</v>
      </c>
      <c r="I88" s="120">
        <v>1.27</v>
      </c>
      <c r="J88" s="121">
        <v>1650.54</v>
      </c>
      <c r="K88" s="120"/>
      <c r="L88" s="121">
        <v>229.99</v>
      </c>
    </row>
    <row r="89" spans="1:83" ht="28.5" customHeight="1" x14ac:dyDescent="0.25">
      <c r="A89" s="117"/>
      <c r="B89" s="117" t="s">
        <v>323</v>
      </c>
      <c r="C89" s="117" t="s">
        <v>324</v>
      </c>
      <c r="D89" s="118" t="s">
        <v>254</v>
      </c>
      <c r="E89" s="119">
        <v>1.55</v>
      </c>
      <c r="F89" s="119"/>
      <c r="G89" s="119">
        <v>0.139345</v>
      </c>
      <c r="H89" s="121"/>
      <c r="I89" s="120"/>
      <c r="J89" s="121">
        <v>682.51</v>
      </c>
      <c r="K89" s="120"/>
      <c r="L89" s="121">
        <v>95.1</v>
      </c>
      <c r="CE89" s="7">
        <v>1</v>
      </c>
    </row>
    <row r="90" spans="1:83" ht="57" customHeight="1" x14ac:dyDescent="0.25">
      <c r="A90" s="117"/>
      <c r="B90" s="117" t="s">
        <v>325</v>
      </c>
      <c r="C90" s="117" t="s">
        <v>326</v>
      </c>
      <c r="D90" s="118" t="s">
        <v>283</v>
      </c>
      <c r="E90" s="119">
        <v>44.08</v>
      </c>
      <c r="F90" s="119"/>
      <c r="G90" s="119">
        <v>3.9627919999999999</v>
      </c>
      <c r="H90" s="121"/>
      <c r="I90" s="120"/>
      <c r="J90" s="121">
        <v>357</v>
      </c>
      <c r="K90" s="120"/>
      <c r="L90" s="121">
        <v>1414.72</v>
      </c>
    </row>
    <row r="91" spans="1:83" ht="28.5" customHeight="1" x14ac:dyDescent="0.25">
      <c r="A91" s="117"/>
      <c r="B91" s="117" t="s">
        <v>288</v>
      </c>
      <c r="C91" s="117" t="s">
        <v>289</v>
      </c>
      <c r="D91" s="118" t="s">
        <v>254</v>
      </c>
      <c r="E91" s="119">
        <v>44.08</v>
      </c>
      <c r="F91" s="119"/>
      <c r="G91" s="119">
        <v>3.9627919999999999</v>
      </c>
      <c r="H91" s="121"/>
      <c r="I91" s="120"/>
      <c r="J91" s="121">
        <v>508.09</v>
      </c>
      <c r="K91" s="120"/>
      <c r="L91" s="121">
        <v>2013.45</v>
      </c>
      <c r="CE91" s="7">
        <v>1</v>
      </c>
    </row>
    <row r="92" spans="1:83" ht="42.75" customHeight="1" x14ac:dyDescent="0.25">
      <c r="A92" s="117"/>
      <c r="B92" s="117" t="s">
        <v>327</v>
      </c>
      <c r="C92" s="124" t="s">
        <v>328</v>
      </c>
      <c r="D92" s="125" t="s">
        <v>283</v>
      </c>
      <c r="E92" s="126">
        <v>88.16</v>
      </c>
      <c r="F92" s="126"/>
      <c r="G92" s="126">
        <v>7.9255839999999997</v>
      </c>
      <c r="H92" s="127"/>
      <c r="I92" s="128"/>
      <c r="J92" s="127">
        <v>2.79</v>
      </c>
      <c r="K92" s="128"/>
      <c r="L92" s="127">
        <v>22.11</v>
      </c>
    </row>
    <row r="93" spans="1:83" ht="15" customHeight="1" x14ac:dyDescent="0.25">
      <c r="A93" s="117"/>
      <c r="B93" s="117"/>
      <c r="C93" s="130" t="s">
        <v>307</v>
      </c>
      <c r="D93" s="118"/>
      <c r="E93" s="119"/>
      <c r="F93" s="119"/>
      <c r="G93" s="119"/>
      <c r="H93" s="121"/>
      <c r="I93" s="120"/>
      <c r="J93" s="121"/>
      <c r="K93" s="120"/>
      <c r="L93" s="121">
        <v>10884.95</v>
      </c>
    </row>
    <row r="94" spans="1:83" ht="14.25" customHeight="1" x14ac:dyDescent="0.25">
      <c r="A94" s="117"/>
      <c r="B94" s="117"/>
      <c r="C94" s="117" t="s">
        <v>308</v>
      </c>
      <c r="D94" s="118"/>
      <c r="E94" s="119"/>
      <c r="F94" s="119"/>
      <c r="G94" s="119"/>
      <c r="H94" s="121"/>
      <c r="I94" s="120"/>
      <c r="J94" s="121"/>
      <c r="K94" s="120"/>
      <c r="L94" s="121">
        <v>9218.1299999999992</v>
      </c>
    </row>
    <row r="95" spans="1:83" ht="14.25" customHeight="1" x14ac:dyDescent="0.25">
      <c r="A95" s="117"/>
      <c r="B95" s="117" t="s">
        <v>309</v>
      </c>
      <c r="C95" s="117" t="s">
        <v>310</v>
      </c>
      <c r="D95" s="118" t="s">
        <v>311</v>
      </c>
      <c r="E95" s="119">
        <v>147</v>
      </c>
      <c r="F95" s="119"/>
      <c r="G95" s="119">
        <v>147</v>
      </c>
      <c r="H95" s="121"/>
      <c r="I95" s="120"/>
      <c r="J95" s="121"/>
      <c r="K95" s="120"/>
      <c r="L95" s="121">
        <v>13550.65</v>
      </c>
    </row>
    <row r="96" spans="1:83" ht="14.25" customHeight="1" x14ac:dyDescent="0.25">
      <c r="A96" s="124"/>
      <c r="B96" s="124" t="s">
        <v>312</v>
      </c>
      <c r="C96" s="124" t="s">
        <v>313</v>
      </c>
      <c r="D96" s="125" t="s">
        <v>311</v>
      </c>
      <c r="E96" s="126">
        <v>134</v>
      </c>
      <c r="F96" s="126"/>
      <c r="G96" s="126">
        <v>134</v>
      </c>
      <c r="H96" s="127"/>
      <c r="I96" s="128"/>
      <c r="J96" s="127"/>
      <c r="K96" s="128"/>
      <c r="L96" s="127">
        <v>12352.29</v>
      </c>
    </row>
    <row r="97" spans="1:83" ht="15" customHeight="1" x14ac:dyDescent="0.25">
      <c r="C97" s="364" t="s">
        <v>314</v>
      </c>
      <c r="D97" s="364"/>
      <c r="E97" s="364"/>
      <c r="F97" s="364"/>
      <c r="G97" s="364"/>
      <c r="H97" s="364"/>
      <c r="I97" s="365">
        <v>409209.01001112</v>
      </c>
      <c r="J97" s="365"/>
      <c r="K97" s="365">
        <v>36787.89</v>
      </c>
      <c r="L97" s="365"/>
      <c r="AD97" s="7">
        <v>215.46</v>
      </c>
      <c r="AE97" s="7">
        <v>196.4</v>
      </c>
      <c r="AN97" s="129">
        <v>36787.89</v>
      </c>
      <c r="AO97" s="129">
        <v>1666.82</v>
      </c>
      <c r="AQ97" s="7" t="s">
        <v>315</v>
      </c>
      <c r="AR97" s="129">
        <v>7109.58</v>
      </c>
      <c r="AT97" s="129">
        <v>2108.5500000000002</v>
      </c>
      <c r="AV97" s="7" t="s">
        <v>315</v>
      </c>
      <c r="AW97" s="7">
        <v>0</v>
      </c>
      <c r="AZ97" s="7">
        <v>13550.65</v>
      </c>
      <c r="BA97" s="7">
        <v>12352.29</v>
      </c>
      <c r="CD97" s="7">
        <v>1</v>
      </c>
    </row>
    <row r="98" spans="1:83" ht="28.5" customHeight="1" x14ac:dyDescent="0.25">
      <c r="A98" s="115" t="s">
        <v>329</v>
      </c>
      <c r="B98" s="117" t="s">
        <v>330</v>
      </c>
      <c r="C98" s="117" t="s">
        <v>331</v>
      </c>
      <c r="D98" s="118" t="s">
        <v>319</v>
      </c>
      <c r="E98" s="119">
        <v>8.9899999999999994E-2</v>
      </c>
      <c r="F98" s="119"/>
      <c r="G98" s="119">
        <v>8.9899999999999994E-2</v>
      </c>
      <c r="H98" s="121"/>
      <c r="I98" s="120"/>
      <c r="J98" s="121"/>
      <c r="K98" s="120"/>
      <c r="L98" s="121"/>
    </row>
    <row r="99" spans="1:83" x14ac:dyDescent="0.25">
      <c r="C99" s="92" t="s">
        <v>320</v>
      </c>
    </row>
    <row r="100" spans="1:83" ht="15" customHeight="1" x14ac:dyDescent="0.25">
      <c r="A100" s="116"/>
      <c r="B100" s="119">
        <v>1</v>
      </c>
      <c r="C100" s="116" t="s">
        <v>277</v>
      </c>
      <c r="D100" s="118" t="s">
        <v>254</v>
      </c>
      <c r="E100" s="122"/>
      <c r="F100" s="119"/>
      <c r="G100" s="122">
        <v>5.162058</v>
      </c>
      <c r="H100" s="119"/>
      <c r="I100" s="119"/>
      <c r="J100" s="119"/>
      <c r="K100" s="119"/>
      <c r="L100" s="123">
        <v>2133.48</v>
      </c>
    </row>
    <row r="101" spans="1:83" ht="28.5" customHeight="1" x14ac:dyDescent="0.25">
      <c r="A101" s="117"/>
      <c r="B101" s="117" t="s">
        <v>332</v>
      </c>
      <c r="C101" s="117" t="s">
        <v>333</v>
      </c>
      <c r="D101" s="118" t="s">
        <v>254</v>
      </c>
      <c r="E101" s="119">
        <v>57.42</v>
      </c>
      <c r="F101" s="119"/>
      <c r="G101" s="119">
        <v>5.162058</v>
      </c>
      <c r="H101" s="121"/>
      <c r="I101" s="120"/>
      <c r="J101" s="121">
        <v>413.3</v>
      </c>
      <c r="K101" s="120"/>
      <c r="L101" s="121">
        <v>2133.48</v>
      </c>
    </row>
    <row r="102" spans="1:83" ht="15" customHeight="1" x14ac:dyDescent="0.25">
      <c r="A102" s="116"/>
      <c r="B102" s="119">
        <v>2</v>
      </c>
      <c r="C102" s="116" t="s">
        <v>174</v>
      </c>
      <c r="D102" s="118"/>
      <c r="E102" s="122"/>
      <c r="F102" s="119"/>
      <c r="G102" s="122"/>
      <c r="H102" s="119"/>
      <c r="I102" s="119"/>
      <c r="J102" s="119"/>
      <c r="K102" s="119"/>
      <c r="L102" s="123">
        <v>1578.7</v>
      </c>
    </row>
    <row r="103" spans="1:83" ht="15" customHeight="1" x14ac:dyDescent="0.25">
      <c r="A103" s="116"/>
      <c r="B103" s="119"/>
      <c r="C103" s="116" t="s">
        <v>280</v>
      </c>
      <c r="D103" s="118" t="s">
        <v>254</v>
      </c>
      <c r="E103" s="122"/>
      <c r="F103" s="119"/>
      <c r="G103" s="122">
        <v>1.1174569999999999</v>
      </c>
      <c r="H103" s="119"/>
      <c r="I103" s="119"/>
      <c r="J103" s="119"/>
      <c r="K103" s="119"/>
      <c r="L103" s="123">
        <v>762.68</v>
      </c>
      <c r="CE103" s="7">
        <v>1</v>
      </c>
    </row>
    <row r="104" spans="1:83" ht="28.5" customHeight="1" x14ac:dyDescent="0.25">
      <c r="A104" s="117"/>
      <c r="B104" s="117" t="s">
        <v>334</v>
      </c>
      <c r="C104" s="117" t="s">
        <v>335</v>
      </c>
      <c r="D104" s="118" t="s">
        <v>283</v>
      </c>
      <c r="E104" s="119">
        <v>3.16</v>
      </c>
      <c r="F104" s="119"/>
      <c r="G104" s="119">
        <v>0.284084</v>
      </c>
      <c r="H104" s="121">
        <v>887.54</v>
      </c>
      <c r="I104" s="120">
        <v>1.38</v>
      </c>
      <c r="J104" s="121">
        <v>1224.81</v>
      </c>
      <c r="K104" s="120"/>
      <c r="L104" s="121">
        <v>347.95</v>
      </c>
    </row>
    <row r="105" spans="1:83" ht="28.5" customHeight="1" x14ac:dyDescent="0.25">
      <c r="A105" s="117"/>
      <c r="B105" s="117" t="s">
        <v>323</v>
      </c>
      <c r="C105" s="117" t="s">
        <v>324</v>
      </c>
      <c r="D105" s="118" t="s">
        <v>254</v>
      </c>
      <c r="E105" s="119">
        <v>3.16</v>
      </c>
      <c r="F105" s="119"/>
      <c r="G105" s="119">
        <v>0.284084</v>
      </c>
      <c r="H105" s="121"/>
      <c r="I105" s="120"/>
      <c r="J105" s="121">
        <v>682.51</v>
      </c>
      <c r="K105" s="120"/>
      <c r="L105" s="121">
        <v>193.89</v>
      </c>
      <c r="CE105" s="7">
        <v>1</v>
      </c>
    </row>
    <row r="106" spans="1:83" ht="42.75" customHeight="1" x14ac:dyDescent="0.25">
      <c r="A106" s="117"/>
      <c r="B106" s="117" t="s">
        <v>336</v>
      </c>
      <c r="C106" s="117" t="s">
        <v>337</v>
      </c>
      <c r="D106" s="118" t="s">
        <v>283</v>
      </c>
      <c r="E106" s="119">
        <v>9.27</v>
      </c>
      <c r="F106" s="119"/>
      <c r="G106" s="119">
        <v>0.83337300000000003</v>
      </c>
      <c r="H106" s="121"/>
      <c r="I106" s="120"/>
      <c r="J106" s="121">
        <v>1476.83</v>
      </c>
      <c r="K106" s="120"/>
      <c r="L106" s="121">
        <v>1230.75</v>
      </c>
    </row>
    <row r="107" spans="1:83" ht="28.5" customHeight="1" x14ac:dyDescent="0.25">
      <c r="A107" s="117"/>
      <c r="B107" s="117" t="s">
        <v>323</v>
      </c>
      <c r="C107" s="124" t="s">
        <v>324</v>
      </c>
      <c r="D107" s="125" t="s">
        <v>254</v>
      </c>
      <c r="E107" s="126">
        <v>9.27</v>
      </c>
      <c r="F107" s="126"/>
      <c r="G107" s="126">
        <v>0.83337300000000003</v>
      </c>
      <c r="H107" s="127"/>
      <c r="I107" s="128"/>
      <c r="J107" s="127">
        <v>682.51</v>
      </c>
      <c r="K107" s="128"/>
      <c r="L107" s="127">
        <v>568.79</v>
      </c>
      <c r="CE107" s="7">
        <v>1</v>
      </c>
    </row>
    <row r="108" spans="1:83" ht="15" customHeight="1" x14ac:dyDescent="0.25">
      <c r="A108" s="117"/>
      <c r="B108" s="117"/>
      <c r="C108" s="130" t="s">
        <v>307</v>
      </c>
      <c r="D108" s="118"/>
      <c r="E108" s="119"/>
      <c r="F108" s="119"/>
      <c r="G108" s="119"/>
      <c r="H108" s="121"/>
      <c r="I108" s="120"/>
      <c r="J108" s="121"/>
      <c r="K108" s="120"/>
      <c r="L108" s="121">
        <v>4474.8599999999997</v>
      </c>
    </row>
    <row r="109" spans="1:83" ht="14.25" customHeight="1" x14ac:dyDescent="0.25">
      <c r="A109" s="117"/>
      <c r="B109" s="117"/>
      <c r="C109" s="117" t="s">
        <v>308</v>
      </c>
      <c r="D109" s="118"/>
      <c r="E109" s="119"/>
      <c r="F109" s="119"/>
      <c r="G109" s="119"/>
      <c r="H109" s="121"/>
      <c r="I109" s="120"/>
      <c r="J109" s="121"/>
      <c r="K109" s="120"/>
      <c r="L109" s="121">
        <v>2896.16</v>
      </c>
    </row>
    <row r="110" spans="1:83" ht="14.25" customHeight="1" x14ac:dyDescent="0.25">
      <c r="A110" s="117"/>
      <c r="B110" s="117" t="s">
        <v>309</v>
      </c>
      <c r="C110" s="117" t="s">
        <v>310</v>
      </c>
      <c r="D110" s="118" t="s">
        <v>311</v>
      </c>
      <c r="E110" s="119">
        <v>147</v>
      </c>
      <c r="F110" s="119"/>
      <c r="G110" s="119">
        <v>147</v>
      </c>
      <c r="H110" s="121"/>
      <c r="I110" s="120"/>
      <c r="J110" s="121"/>
      <c r="K110" s="120"/>
      <c r="L110" s="121">
        <v>4257.3599999999997</v>
      </c>
    </row>
    <row r="111" spans="1:83" ht="14.25" customHeight="1" x14ac:dyDescent="0.25">
      <c r="A111" s="124"/>
      <c r="B111" s="124" t="s">
        <v>312</v>
      </c>
      <c r="C111" s="124" t="s">
        <v>313</v>
      </c>
      <c r="D111" s="125" t="s">
        <v>311</v>
      </c>
      <c r="E111" s="126">
        <v>134</v>
      </c>
      <c r="F111" s="126"/>
      <c r="G111" s="126">
        <v>134</v>
      </c>
      <c r="H111" s="127"/>
      <c r="I111" s="128"/>
      <c r="J111" s="127"/>
      <c r="K111" s="128"/>
      <c r="L111" s="127">
        <v>3880.85</v>
      </c>
    </row>
    <row r="112" spans="1:83" ht="15" customHeight="1" x14ac:dyDescent="0.25">
      <c r="C112" s="364" t="s">
        <v>314</v>
      </c>
      <c r="D112" s="364"/>
      <c r="E112" s="364"/>
      <c r="F112" s="364"/>
      <c r="G112" s="364"/>
      <c r="H112" s="364"/>
      <c r="I112" s="365">
        <v>140301.11234704999</v>
      </c>
      <c r="J112" s="365"/>
      <c r="K112" s="365">
        <v>12613.07</v>
      </c>
      <c r="L112" s="365"/>
      <c r="AD112" s="7">
        <v>235.02</v>
      </c>
      <c r="AE112" s="7">
        <v>214.24</v>
      </c>
      <c r="AN112" s="129">
        <v>12613.07</v>
      </c>
      <c r="AO112" s="129">
        <v>1578.7</v>
      </c>
      <c r="AQ112" s="7" t="s">
        <v>315</v>
      </c>
      <c r="AR112" s="129">
        <v>2133.48</v>
      </c>
      <c r="AT112" s="129">
        <v>762.68</v>
      </c>
      <c r="AV112" s="7" t="s">
        <v>315</v>
      </c>
      <c r="AW112" s="7">
        <v>0</v>
      </c>
      <c r="AZ112" s="7">
        <v>4257.3599999999997</v>
      </c>
      <c r="BA112" s="7">
        <v>3880.85</v>
      </c>
      <c r="CD112" s="7">
        <v>1</v>
      </c>
    </row>
    <row r="113" spans="1:82" ht="57" customHeight="1" x14ac:dyDescent="0.25">
      <c r="A113" s="132" t="s">
        <v>338</v>
      </c>
      <c r="B113" s="124" t="s">
        <v>339</v>
      </c>
      <c r="C113" s="124" t="s">
        <v>340</v>
      </c>
      <c r="D113" s="125" t="s">
        <v>341</v>
      </c>
      <c r="E113" s="126">
        <v>56.713999999999999</v>
      </c>
      <c r="F113" s="126"/>
      <c r="G113" s="126">
        <v>56.713999999999999</v>
      </c>
      <c r="H113" s="127"/>
      <c r="I113" s="128"/>
      <c r="J113" s="127">
        <v>72.13</v>
      </c>
      <c r="K113" s="128"/>
      <c r="L113" s="127">
        <v>4090.78</v>
      </c>
    </row>
    <row r="114" spans="1:82" ht="15" customHeight="1" x14ac:dyDescent="0.25">
      <c r="C114" s="364" t="s">
        <v>314</v>
      </c>
      <c r="D114" s="364"/>
      <c r="E114" s="364"/>
      <c r="F114" s="364"/>
      <c r="G114" s="364"/>
      <c r="H114" s="364"/>
      <c r="I114" s="365">
        <v>72.129985541489006</v>
      </c>
      <c r="J114" s="365"/>
      <c r="K114" s="365">
        <v>4090.78</v>
      </c>
      <c r="L114" s="365"/>
      <c r="AD114" s="7">
        <v>0</v>
      </c>
      <c r="AE114" s="7">
        <v>0</v>
      </c>
      <c r="AN114" s="129">
        <v>4090.78</v>
      </c>
      <c r="AP114" s="7">
        <v>0</v>
      </c>
      <c r="AQ114" s="7" t="s">
        <v>315</v>
      </c>
      <c r="AS114" s="7">
        <v>0</v>
      </c>
      <c r="AU114" s="7">
        <v>0</v>
      </c>
      <c r="AV114" s="7" t="s">
        <v>315</v>
      </c>
      <c r="AZ114" s="7">
        <v>0</v>
      </c>
      <c r="BA114" s="7">
        <v>0</v>
      </c>
      <c r="BB114" s="129">
        <v>4090.78</v>
      </c>
      <c r="CD114" s="7">
        <v>1</v>
      </c>
    </row>
    <row r="116" spans="1:82" ht="15" customHeight="1" x14ac:dyDescent="0.25">
      <c r="A116" s="133"/>
      <c r="B116" s="134"/>
      <c r="C116" s="360" t="s">
        <v>342</v>
      </c>
      <c r="D116" s="360"/>
      <c r="E116" s="360"/>
      <c r="F116" s="360"/>
      <c r="G116" s="360"/>
      <c r="H116" s="360"/>
      <c r="I116" s="123"/>
      <c r="J116" s="133"/>
      <c r="K116" s="135"/>
      <c r="L116" s="123">
        <v>37819.32</v>
      </c>
    </row>
    <row r="117" spans="1:82" ht="14.25" customHeight="1" x14ac:dyDescent="0.25">
      <c r="A117" s="131"/>
      <c r="B117" s="94"/>
      <c r="C117" s="361" t="s">
        <v>343</v>
      </c>
      <c r="D117" s="359"/>
      <c r="E117" s="359"/>
      <c r="F117" s="359"/>
      <c r="G117" s="359"/>
      <c r="H117" s="359"/>
      <c r="I117" s="121"/>
      <c r="J117" s="131"/>
      <c r="K117" s="119"/>
      <c r="L117" s="121"/>
    </row>
    <row r="118" spans="1:82" ht="14.25" customHeight="1" x14ac:dyDescent="0.25">
      <c r="A118" s="131"/>
      <c r="B118" s="94"/>
      <c r="C118" s="359" t="s">
        <v>344</v>
      </c>
      <c r="D118" s="359"/>
      <c r="E118" s="359"/>
      <c r="F118" s="359"/>
      <c r="G118" s="359"/>
      <c r="H118" s="359"/>
      <c r="I118" s="121"/>
      <c r="J118" s="131"/>
      <c r="K118" s="119"/>
      <c r="L118" s="121">
        <v>10816.24</v>
      </c>
    </row>
    <row r="119" spans="1:82" ht="14.25" hidden="1" customHeight="1" x14ac:dyDescent="0.25">
      <c r="A119" s="131"/>
      <c r="B119" s="94"/>
      <c r="C119" s="359" t="s">
        <v>345</v>
      </c>
      <c r="D119" s="359"/>
      <c r="E119" s="359"/>
      <c r="F119" s="359"/>
      <c r="G119" s="359"/>
      <c r="H119" s="359"/>
      <c r="I119" s="121"/>
      <c r="J119" s="131"/>
      <c r="K119" s="119"/>
      <c r="L119" s="121">
        <v>21132.799999999999</v>
      </c>
    </row>
    <row r="120" spans="1:82" ht="14.25" hidden="1" customHeight="1" x14ac:dyDescent="0.25">
      <c r="A120" s="131"/>
      <c r="B120" s="94"/>
      <c r="C120" s="361" t="s">
        <v>346</v>
      </c>
      <c r="D120" s="359"/>
      <c r="E120" s="359"/>
      <c r="F120" s="359"/>
      <c r="G120" s="359"/>
      <c r="H120" s="359"/>
      <c r="I120" s="121"/>
      <c r="J120" s="131"/>
      <c r="K120" s="119"/>
      <c r="L120" s="121"/>
    </row>
    <row r="121" spans="1:82" ht="14.25" customHeight="1" x14ac:dyDescent="0.25">
      <c r="A121" s="131"/>
      <c r="B121" s="94"/>
      <c r="C121" s="359" t="s">
        <v>345</v>
      </c>
      <c r="D121" s="359"/>
      <c r="E121" s="359"/>
      <c r="F121" s="359"/>
      <c r="G121" s="359"/>
      <c r="H121" s="359"/>
      <c r="I121" s="121"/>
      <c r="J121" s="131"/>
      <c r="K121" s="119"/>
      <c r="L121" s="121">
        <v>15338.01</v>
      </c>
    </row>
    <row r="122" spans="1:82" ht="14.25" hidden="1" customHeight="1" x14ac:dyDescent="0.25">
      <c r="A122" s="131"/>
      <c r="B122" s="94"/>
      <c r="C122" s="361" t="s">
        <v>347</v>
      </c>
      <c r="D122" s="359"/>
      <c r="E122" s="359"/>
      <c r="F122" s="359"/>
      <c r="G122" s="359"/>
      <c r="H122" s="359"/>
      <c r="I122" s="121"/>
      <c r="J122" s="131"/>
      <c r="K122" s="119"/>
      <c r="L122" s="121"/>
    </row>
    <row r="123" spans="1:82" ht="14.25" customHeight="1" x14ac:dyDescent="0.25">
      <c r="A123" s="131"/>
      <c r="B123" s="94"/>
      <c r="C123" s="359" t="s">
        <v>348</v>
      </c>
      <c r="D123" s="359"/>
      <c r="E123" s="359"/>
      <c r="F123" s="359"/>
      <c r="G123" s="359"/>
      <c r="H123" s="359"/>
      <c r="I123" s="121"/>
      <c r="J123" s="131"/>
      <c r="K123" s="119"/>
      <c r="L123" s="121">
        <v>5794.79</v>
      </c>
    </row>
    <row r="124" spans="1:82" ht="14.25" hidden="1" customHeight="1" x14ac:dyDescent="0.25">
      <c r="A124" s="131"/>
      <c r="B124" s="94"/>
      <c r="C124" s="359" t="s">
        <v>349</v>
      </c>
      <c r="D124" s="359"/>
      <c r="E124" s="359"/>
      <c r="F124" s="359"/>
      <c r="G124" s="359"/>
      <c r="H124" s="359"/>
      <c r="I124" s="121"/>
      <c r="J124" s="131"/>
      <c r="K124" s="119"/>
      <c r="L124" s="121">
        <v>0</v>
      </c>
    </row>
    <row r="125" spans="1:82" ht="14.25" customHeight="1" x14ac:dyDescent="0.25">
      <c r="A125" s="131"/>
      <c r="B125" s="94"/>
      <c r="C125" s="359" t="s">
        <v>350</v>
      </c>
      <c r="D125" s="359"/>
      <c r="E125" s="359"/>
      <c r="F125" s="359"/>
      <c r="G125" s="359"/>
      <c r="H125" s="359"/>
      <c r="I125" s="121"/>
      <c r="J125" s="131"/>
      <c r="K125" s="119"/>
      <c r="L125" s="121">
        <v>1779.5</v>
      </c>
    </row>
    <row r="126" spans="1:82" ht="14.25" customHeight="1" x14ac:dyDescent="0.25">
      <c r="A126" s="131"/>
      <c r="B126" s="94"/>
      <c r="C126" s="361" t="s">
        <v>346</v>
      </c>
      <c r="D126" s="359"/>
      <c r="E126" s="359"/>
      <c r="F126" s="359"/>
      <c r="G126" s="359"/>
      <c r="H126" s="359"/>
      <c r="I126" s="121"/>
      <c r="J126" s="131"/>
      <c r="K126" s="119"/>
      <c r="L126" s="121"/>
    </row>
    <row r="127" spans="1:82" ht="14.25" customHeight="1" x14ac:dyDescent="0.25">
      <c r="A127" s="131"/>
      <c r="B127" s="94"/>
      <c r="C127" s="359" t="s">
        <v>351</v>
      </c>
      <c r="D127" s="359"/>
      <c r="E127" s="359"/>
      <c r="F127" s="359"/>
      <c r="G127" s="359"/>
      <c r="H127" s="359"/>
      <c r="I127" s="121"/>
      <c r="J127" s="131"/>
      <c r="K127" s="119"/>
      <c r="L127" s="121">
        <v>1779.5</v>
      </c>
    </row>
    <row r="128" spans="1:82" ht="14.25" hidden="1" customHeight="1" x14ac:dyDescent="0.25">
      <c r="A128" s="131"/>
      <c r="B128" s="94"/>
      <c r="C128" s="359" t="s">
        <v>352</v>
      </c>
      <c r="D128" s="359"/>
      <c r="E128" s="359"/>
      <c r="F128" s="359"/>
      <c r="G128" s="359"/>
      <c r="H128" s="359"/>
      <c r="I128" s="121"/>
      <c r="J128" s="131"/>
      <c r="K128" s="119"/>
      <c r="L128" s="121">
        <v>0</v>
      </c>
    </row>
    <row r="129" spans="1:12" ht="14.25" customHeight="1" x14ac:dyDescent="0.25">
      <c r="A129" s="131"/>
      <c r="B129" s="94"/>
      <c r="C129" s="359" t="s">
        <v>353</v>
      </c>
      <c r="D129" s="359"/>
      <c r="E129" s="359"/>
      <c r="F129" s="359"/>
      <c r="G129" s="359"/>
      <c r="H129" s="359"/>
      <c r="I129" s="121"/>
      <c r="J129" s="131"/>
      <c r="K129" s="119"/>
      <c r="L129" s="121">
        <v>4090.78</v>
      </c>
    </row>
    <row r="130" spans="1:12" ht="14.25" customHeight="1" x14ac:dyDescent="0.25">
      <c r="A130" s="131"/>
      <c r="B130" s="94"/>
      <c r="C130" s="359" t="s">
        <v>354</v>
      </c>
      <c r="D130" s="359"/>
      <c r="E130" s="359"/>
      <c r="F130" s="359"/>
      <c r="G130" s="359"/>
      <c r="H130" s="359"/>
      <c r="I130" s="121"/>
      <c r="J130" s="131"/>
      <c r="K130" s="119"/>
      <c r="L130" s="121">
        <v>16611.03</v>
      </c>
    </row>
    <row r="131" spans="1:12" ht="14.25" customHeight="1" x14ac:dyDescent="0.25">
      <c r="A131" s="131"/>
      <c r="B131" s="94"/>
      <c r="C131" s="359" t="s">
        <v>355</v>
      </c>
      <c r="D131" s="359"/>
      <c r="E131" s="359"/>
      <c r="F131" s="359"/>
      <c r="G131" s="359"/>
      <c r="H131" s="359"/>
      <c r="I131" s="121"/>
      <c r="J131" s="131"/>
      <c r="K131" s="119"/>
      <c r="L131" s="121">
        <v>24418.22</v>
      </c>
    </row>
    <row r="132" spans="1:12" ht="14.25" customHeight="1" x14ac:dyDescent="0.25">
      <c r="A132" s="131"/>
      <c r="B132" s="94"/>
      <c r="C132" s="359" t="s">
        <v>356</v>
      </c>
      <c r="D132" s="359"/>
      <c r="E132" s="359"/>
      <c r="F132" s="359"/>
      <c r="G132" s="359"/>
      <c r="H132" s="359"/>
      <c r="I132" s="121"/>
      <c r="J132" s="131"/>
      <c r="K132" s="119"/>
      <c r="L132" s="121">
        <v>22258.77</v>
      </c>
    </row>
    <row r="133" spans="1:12" ht="14.25" hidden="1" customHeight="1" x14ac:dyDescent="0.25">
      <c r="A133" s="131"/>
      <c r="B133" s="94"/>
      <c r="C133" s="359" t="s">
        <v>357</v>
      </c>
      <c r="D133" s="359"/>
      <c r="E133" s="359"/>
      <c r="F133" s="359"/>
      <c r="G133" s="359"/>
      <c r="H133" s="359"/>
      <c r="I133" s="121"/>
      <c r="J133" s="131"/>
      <c r="K133" s="119"/>
      <c r="L133" s="121">
        <v>0</v>
      </c>
    </row>
    <row r="134" spans="1:12" ht="14.25" hidden="1" customHeight="1" x14ac:dyDescent="0.25">
      <c r="A134" s="131"/>
      <c r="B134" s="94"/>
      <c r="C134" s="361" t="s">
        <v>343</v>
      </c>
      <c r="D134" s="359"/>
      <c r="E134" s="359"/>
      <c r="F134" s="359"/>
      <c r="G134" s="359"/>
      <c r="H134" s="359"/>
      <c r="I134" s="121"/>
      <c r="J134" s="131"/>
      <c r="K134" s="119"/>
      <c r="L134" s="121"/>
    </row>
    <row r="135" spans="1:12" ht="14.25" hidden="1" customHeight="1" x14ac:dyDescent="0.25">
      <c r="A135" s="131"/>
      <c r="B135" s="94"/>
      <c r="C135" s="359" t="s">
        <v>358</v>
      </c>
      <c r="D135" s="359"/>
      <c r="E135" s="359"/>
      <c r="F135" s="359"/>
      <c r="G135" s="359"/>
      <c r="H135" s="359"/>
      <c r="I135" s="121"/>
      <c r="J135" s="131"/>
      <c r="K135" s="119"/>
      <c r="L135" s="121">
        <v>0</v>
      </c>
    </row>
    <row r="136" spans="1:12" ht="14.25" hidden="1" customHeight="1" x14ac:dyDescent="0.25">
      <c r="A136" s="131"/>
      <c r="B136" s="94"/>
      <c r="C136" s="359" t="s">
        <v>359</v>
      </c>
      <c r="D136" s="359"/>
      <c r="E136" s="359"/>
      <c r="F136" s="359"/>
      <c r="G136" s="359"/>
      <c r="H136" s="359"/>
      <c r="I136" s="121"/>
      <c r="J136" s="131"/>
      <c r="K136" s="119"/>
      <c r="L136" s="121">
        <v>0</v>
      </c>
    </row>
    <row r="137" spans="1:12" ht="14.25" hidden="1" customHeight="1" x14ac:dyDescent="0.25">
      <c r="A137" s="131"/>
      <c r="B137" s="94"/>
      <c r="C137" s="359" t="s">
        <v>360</v>
      </c>
      <c r="D137" s="359"/>
      <c r="E137" s="359"/>
      <c r="F137" s="359"/>
      <c r="G137" s="359"/>
      <c r="H137" s="359"/>
      <c r="I137" s="121"/>
      <c r="J137" s="131"/>
      <c r="K137" s="119"/>
      <c r="L137" s="121"/>
    </row>
    <row r="138" spans="1:12" ht="14.25" hidden="1" customHeight="1" x14ac:dyDescent="0.25">
      <c r="A138" s="131"/>
      <c r="B138" s="94"/>
      <c r="C138" s="359" t="s">
        <v>361</v>
      </c>
      <c r="D138" s="359"/>
      <c r="E138" s="359"/>
      <c r="F138" s="359"/>
      <c r="G138" s="359"/>
      <c r="H138" s="359"/>
      <c r="I138" s="121"/>
      <c r="J138" s="131"/>
      <c r="K138" s="119"/>
      <c r="L138" s="121">
        <v>0</v>
      </c>
    </row>
    <row r="139" spans="1:12" ht="15" customHeight="1" x14ac:dyDescent="0.25">
      <c r="A139" s="133"/>
      <c r="B139" s="134"/>
      <c r="C139" s="360" t="s">
        <v>362</v>
      </c>
      <c r="D139" s="360"/>
      <c r="E139" s="360"/>
      <c r="F139" s="360"/>
      <c r="G139" s="360"/>
      <c r="H139" s="360"/>
      <c r="I139" s="123"/>
      <c r="J139" s="133"/>
      <c r="K139" s="135"/>
      <c r="L139" s="123">
        <v>84496.31</v>
      </c>
    </row>
    <row r="140" spans="1:12" ht="14.25" customHeight="1" x14ac:dyDescent="0.25">
      <c r="A140" s="131"/>
      <c r="B140" s="94"/>
      <c r="C140" s="361" t="s">
        <v>363</v>
      </c>
      <c r="D140" s="359"/>
      <c r="E140" s="359"/>
      <c r="F140" s="359"/>
      <c r="G140" s="359"/>
      <c r="H140" s="359"/>
      <c r="I140" s="121"/>
      <c r="J140" s="131"/>
      <c r="K140" s="119"/>
      <c r="L140" s="121"/>
    </row>
    <row r="141" spans="1:12" ht="14.25" hidden="1" customHeight="1" x14ac:dyDescent="0.25">
      <c r="A141" s="131"/>
      <c r="B141" s="94"/>
      <c r="C141" s="359" t="s">
        <v>364</v>
      </c>
      <c r="D141" s="359"/>
      <c r="E141" s="359"/>
      <c r="F141" s="359"/>
      <c r="G141" s="359"/>
      <c r="H141" s="359"/>
      <c r="I141" s="121"/>
      <c r="J141" s="131"/>
      <c r="K141" s="119"/>
      <c r="L141" s="121">
        <v>0</v>
      </c>
    </row>
    <row r="142" spans="1:12" ht="14.25" hidden="1" customHeight="1" x14ac:dyDescent="0.25">
      <c r="A142" s="131"/>
      <c r="B142" s="94"/>
      <c r="C142" s="359" t="s">
        <v>365</v>
      </c>
      <c r="D142" s="359"/>
      <c r="E142" s="359"/>
      <c r="F142" s="359"/>
      <c r="G142" s="359"/>
      <c r="H142" s="359"/>
      <c r="I142" s="121"/>
      <c r="J142" s="131"/>
      <c r="K142" s="119"/>
      <c r="L142" s="121">
        <v>0</v>
      </c>
    </row>
    <row r="143" spans="1:12" ht="14.25" customHeight="1" x14ac:dyDescent="0.25">
      <c r="A143" s="131"/>
      <c r="B143" s="94"/>
      <c r="C143" s="359" t="s">
        <v>366</v>
      </c>
      <c r="D143" s="359"/>
      <c r="E143" s="359"/>
      <c r="F143" s="362"/>
      <c r="G143" s="122">
        <v>24.902798000000001</v>
      </c>
      <c r="H143" s="131"/>
      <c r="I143" s="131"/>
      <c r="J143" s="131"/>
      <c r="K143" s="131"/>
      <c r="L143" s="131"/>
    </row>
    <row r="144" spans="1:12" ht="14.25" customHeight="1" x14ac:dyDescent="0.25">
      <c r="A144" s="131"/>
      <c r="B144" s="94"/>
      <c r="C144" s="359" t="s">
        <v>367</v>
      </c>
      <c r="D144" s="359"/>
      <c r="E144" s="359"/>
      <c r="F144" s="362"/>
      <c r="G144" s="122">
        <v>10.116294</v>
      </c>
      <c r="H144" s="131"/>
      <c r="I144" s="131"/>
      <c r="J144" s="131"/>
      <c r="K144" s="131"/>
      <c r="L144" s="131"/>
    </row>
    <row r="147" spans="1:82" ht="16.5" customHeight="1" x14ac:dyDescent="0.25">
      <c r="A147" s="366" t="s">
        <v>368</v>
      </c>
      <c r="B147" s="366"/>
      <c r="C147" s="366"/>
      <c r="D147" s="366"/>
      <c r="E147" s="366"/>
      <c r="F147" s="366"/>
      <c r="G147" s="366"/>
      <c r="H147" s="366"/>
      <c r="I147" s="366"/>
      <c r="J147" s="366"/>
      <c r="K147" s="366"/>
      <c r="L147" s="366"/>
    </row>
    <row r="148" spans="1:82" ht="28.5" customHeight="1" x14ac:dyDescent="0.25">
      <c r="A148" s="115" t="s">
        <v>369</v>
      </c>
      <c r="B148" s="117" t="s">
        <v>370</v>
      </c>
      <c r="C148" s="117" t="s">
        <v>371</v>
      </c>
      <c r="D148" s="118" t="s">
        <v>372</v>
      </c>
      <c r="E148" s="119">
        <v>0.4</v>
      </c>
      <c r="F148" s="119"/>
      <c r="G148" s="119">
        <v>0.4</v>
      </c>
      <c r="H148" s="121"/>
      <c r="I148" s="120"/>
      <c r="J148" s="121"/>
      <c r="K148" s="120"/>
      <c r="L148" s="121"/>
    </row>
    <row r="149" spans="1:82" x14ac:dyDescent="0.25">
      <c r="C149" s="92" t="s">
        <v>373</v>
      </c>
    </row>
    <row r="150" spans="1:82" ht="15" customHeight="1" x14ac:dyDescent="0.25">
      <c r="A150" s="116"/>
      <c r="B150" s="119">
        <v>1</v>
      </c>
      <c r="C150" s="116" t="s">
        <v>277</v>
      </c>
      <c r="D150" s="118" t="s">
        <v>254</v>
      </c>
      <c r="E150" s="122"/>
      <c r="F150" s="119"/>
      <c r="G150" s="122">
        <v>30.68</v>
      </c>
      <c r="H150" s="119"/>
      <c r="I150" s="119"/>
      <c r="J150" s="119"/>
      <c r="K150" s="119"/>
      <c r="L150" s="123">
        <v>13028.88</v>
      </c>
    </row>
    <row r="151" spans="1:82" ht="28.5" customHeight="1" x14ac:dyDescent="0.25">
      <c r="A151" s="117"/>
      <c r="B151" s="117" t="s">
        <v>374</v>
      </c>
      <c r="C151" s="124" t="s">
        <v>375</v>
      </c>
      <c r="D151" s="125" t="s">
        <v>254</v>
      </c>
      <c r="E151" s="126">
        <v>76.7</v>
      </c>
      <c r="F151" s="126"/>
      <c r="G151" s="126">
        <v>30.68</v>
      </c>
      <c r="H151" s="127"/>
      <c r="I151" s="128"/>
      <c r="J151" s="127">
        <v>424.67</v>
      </c>
      <c r="K151" s="128"/>
      <c r="L151" s="127">
        <v>13028.88</v>
      </c>
    </row>
    <row r="152" spans="1:82" ht="15" customHeight="1" x14ac:dyDescent="0.25">
      <c r="A152" s="117"/>
      <c r="B152" s="117"/>
      <c r="C152" s="130" t="s">
        <v>307</v>
      </c>
      <c r="D152" s="118"/>
      <c r="E152" s="119"/>
      <c r="F152" s="119"/>
      <c r="G152" s="119"/>
      <c r="H152" s="121"/>
      <c r="I152" s="120"/>
      <c r="J152" s="121"/>
      <c r="K152" s="120"/>
      <c r="L152" s="121">
        <v>13028.88</v>
      </c>
    </row>
    <row r="153" spans="1:82" ht="14.25" customHeight="1" x14ac:dyDescent="0.25">
      <c r="A153" s="117"/>
      <c r="B153" s="117"/>
      <c r="C153" s="117" t="s">
        <v>308</v>
      </c>
      <c r="D153" s="118"/>
      <c r="E153" s="119"/>
      <c r="F153" s="119"/>
      <c r="G153" s="119"/>
      <c r="H153" s="121"/>
      <c r="I153" s="120"/>
      <c r="J153" s="121"/>
      <c r="K153" s="120"/>
      <c r="L153" s="121">
        <v>13028.88</v>
      </c>
    </row>
    <row r="154" spans="1:82" ht="14.25" customHeight="1" x14ac:dyDescent="0.25">
      <c r="A154" s="117"/>
      <c r="B154" s="117" t="s">
        <v>309</v>
      </c>
      <c r="C154" s="117" t="s">
        <v>310</v>
      </c>
      <c r="D154" s="118" t="s">
        <v>311</v>
      </c>
      <c r="E154" s="119">
        <v>147</v>
      </c>
      <c r="F154" s="119"/>
      <c r="G154" s="119">
        <v>147</v>
      </c>
      <c r="H154" s="121"/>
      <c r="I154" s="120"/>
      <c r="J154" s="121"/>
      <c r="K154" s="120"/>
      <c r="L154" s="121">
        <v>19152.45</v>
      </c>
    </row>
    <row r="155" spans="1:82" ht="14.25" customHeight="1" x14ac:dyDescent="0.25">
      <c r="A155" s="124"/>
      <c r="B155" s="124" t="s">
        <v>312</v>
      </c>
      <c r="C155" s="124" t="s">
        <v>313</v>
      </c>
      <c r="D155" s="125" t="s">
        <v>311</v>
      </c>
      <c r="E155" s="126">
        <v>134</v>
      </c>
      <c r="F155" s="126"/>
      <c r="G155" s="126">
        <v>134</v>
      </c>
      <c r="H155" s="127"/>
      <c r="I155" s="128"/>
      <c r="J155" s="127"/>
      <c r="K155" s="128"/>
      <c r="L155" s="127">
        <v>17458.7</v>
      </c>
    </row>
    <row r="156" spans="1:82" ht="15" customHeight="1" x14ac:dyDescent="0.25">
      <c r="C156" s="364" t="s">
        <v>314</v>
      </c>
      <c r="D156" s="364"/>
      <c r="E156" s="364"/>
      <c r="F156" s="364"/>
      <c r="G156" s="364"/>
      <c r="H156" s="364"/>
      <c r="I156" s="365">
        <v>124100.075</v>
      </c>
      <c r="J156" s="365"/>
      <c r="K156" s="365">
        <v>49640.03</v>
      </c>
      <c r="L156" s="365"/>
      <c r="AD156" s="7">
        <v>249.71</v>
      </c>
      <c r="AE156" s="7">
        <v>227.63</v>
      </c>
      <c r="AN156" s="129">
        <v>49640.03</v>
      </c>
      <c r="AO156" s="7">
        <v>0</v>
      </c>
      <c r="AQ156" s="7" t="s">
        <v>315</v>
      </c>
      <c r="AR156" s="129">
        <v>13028.88</v>
      </c>
      <c r="AT156" s="7">
        <v>0</v>
      </c>
      <c r="AV156" s="7" t="s">
        <v>315</v>
      </c>
      <c r="AW156" s="7">
        <v>0</v>
      </c>
      <c r="AZ156" s="7">
        <v>19152.45</v>
      </c>
      <c r="BA156" s="7">
        <v>17458.7</v>
      </c>
      <c r="CD156" s="7">
        <v>1</v>
      </c>
    </row>
    <row r="157" spans="1:82" ht="57" customHeight="1" x14ac:dyDescent="0.25">
      <c r="A157" s="132" t="s">
        <v>376</v>
      </c>
      <c r="B157" s="124" t="s">
        <v>339</v>
      </c>
      <c r="C157" s="124" t="s">
        <v>340</v>
      </c>
      <c r="D157" s="125" t="s">
        <v>341</v>
      </c>
      <c r="E157" s="126">
        <v>0.37840000000000001</v>
      </c>
      <c r="F157" s="126"/>
      <c r="G157" s="126">
        <v>0.37840000000000001</v>
      </c>
      <c r="H157" s="127"/>
      <c r="I157" s="128"/>
      <c r="J157" s="127">
        <v>72.13</v>
      </c>
      <c r="K157" s="128"/>
      <c r="L157" s="127">
        <v>27.29</v>
      </c>
    </row>
    <row r="158" spans="1:82" ht="15" customHeight="1" x14ac:dyDescent="0.25">
      <c r="C158" s="364" t="s">
        <v>314</v>
      </c>
      <c r="D158" s="364"/>
      <c r="E158" s="364"/>
      <c r="F158" s="364"/>
      <c r="G158" s="364"/>
      <c r="H158" s="364"/>
      <c r="I158" s="365">
        <v>72.119450317125001</v>
      </c>
      <c r="J158" s="365"/>
      <c r="K158" s="365">
        <v>27.29</v>
      </c>
      <c r="L158" s="365"/>
      <c r="AD158" s="7">
        <v>0</v>
      </c>
      <c r="AE158" s="7">
        <v>0</v>
      </c>
      <c r="AN158" s="129">
        <v>27.29</v>
      </c>
      <c r="AP158" s="7">
        <v>0</v>
      </c>
      <c r="AQ158" s="7" t="s">
        <v>315</v>
      </c>
      <c r="AS158" s="7">
        <v>0</v>
      </c>
      <c r="AU158" s="7">
        <v>0</v>
      </c>
      <c r="AV158" s="7" t="s">
        <v>315</v>
      </c>
      <c r="AZ158" s="7">
        <v>0</v>
      </c>
      <c r="BA158" s="7">
        <v>0</v>
      </c>
      <c r="BB158" s="129">
        <v>27.29</v>
      </c>
      <c r="CD158" s="7">
        <v>1</v>
      </c>
    </row>
    <row r="160" spans="1:82" ht="15" customHeight="1" x14ac:dyDescent="0.25">
      <c r="A160" s="133"/>
      <c r="B160" s="134"/>
      <c r="C160" s="360" t="s">
        <v>342</v>
      </c>
      <c r="D160" s="360"/>
      <c r="E160" s="360"/>
      <c r="F160" s="360"/>
      <c r="G160" s="360"/>
      <c r="H160" s="360"/>
      <c r="I160" s="123"/>
      <c r="J160" s="133"/>
      <c r="K160" s="135"/>
      <c r="L160" s="123">
        <v>13056.17</v>
      </c>
    </row>
    <row r="161" spans="1:12" ht="14.25" customHeight="1" x14ac:dyDescent="0.25">
      <c r="A161" s="131"/>
      <c r="B161" s="94"/>
      <c r="C161" s="361" t="s">
        <v>343</v>
      </c>
      <c r="D161" s="359"/>
      <c r="E161" s="359"/>
      <c r="F161" s="359"/>
      <c r="G161" s="359"/>
      <c r="H161" s="359"/>
      <c r="I161" s="121"/>
      <c r="J161" s="131"/>
      <c r="K161" s="119"/>
      <c r="L161" s="121"/>
    </row>
    <row r="162" spans="1:12" ht="14.25" customHeight="1" x14ac:dyDescent="0.25">
      <c r="A162" s="131"/>
      <c r="B162" s="94"/>
      <c r="C162" s="359" t="s">
        <v>344</v>
      </c>
      <c r="D162" s="359"/>
      <c r="E162" s="359"/>
      <c r="F162" s="359"/>
      <c r="G162" s="359"/>
      <c r="H162" s="359"/>
      <c r="I162" s="121"/>
      <c r="J162" s="131"/>
      <c r="K162" s="119"/>
      <c r="L162" s="121">
        <v>13028.88</v>
      </c>
    </row>
    <row r="163" spans="1:12" ht="14.25" hidden="1" customHeight="1" x14ac:dyDescent="0.25">
      <c r="A163" s="131"/>
      <c r="B163" s="94"/>
      <c r="C163" s="359" t="s">
        <v>345</v>
      </c>
      <c r="D163" s="359"/>
      <c r="E163" s="359"/>
      <c r="F163" s="359"/>
      <c r="G163" s="359"/>
      <c r="H163" s="359"/>
      <c r="I163" s="121"/>
      <c r="J163" s="131"/>
      <c r="K163" s="119"/>
      <c r="L163" s="121">
        <v>0</v>
      </c>
    </row>
    <row r="164" spans="1:12" ht="14.25" hidden="1" customHeight="1" x14ac:dyDescent="0.25">
      <c r="A164" s="131"/>
      <c r="B164" s="94"/>
      <c r="C164" s="361" t="s">
        <v>346</v>
      </c>
      <c r="D164" s="359"/>
      <c r="E164" s="359"/>
      <c r="F164" s="359"/>
      <c r="G164" s="359"/>
      <c r="H164" s="359"/>
      <c r="I164" s="121"/>
      <c r="J164" s="131"/>
      <c r="K164" s="119"/>
      <c r="L164" s="121"/>
    </row>
    <row r="165" spans="1:12" ht="14.25" hidden="1" customHeight="1" x14ac:dyDescent="0.25">
      <c r="A165" s="131"/>
      <c r="B165" s="94"/>
      <c r="C165" s="359" t="s">
        <v>345</v>
      </c>
      <c r="D165" s="359"/>
      <c r="E165" s="359"/>
      <c r="F165" s="359"/>
      <c r="G165" s="359"/>
      <c r="H165" s="359"/>
      <c r="I165" s="121"/>
      <c r="J165" s="131"/>
      <c r="K165" s="119"/>
      <c r="L165" s="121">
        <v>0</v>
      </c>
    </row>
    <row r="166" spans="1:12" ht="14.25" hidden="1" customHeight="1" x14ac:dyDescent="0.25">
      <c r="A166" s="131"/>
      <c r="B166" s="94"/>
      <c r="C166" s="361" t="s">
        <v>347</v>
      </c>
      <c r="D166" s="359"/>
      <c r="E166" s="359"/>
      <c r="F166" s="359"/>
      <c r="G166" s="359"/>
      <c r="H166" s="359"/>
      <c r="I166" s="121"/>
      <c r="J166" s="131"/>
      <c r="K166" s="119"/>
      <c r="L166" s="121"/>
    </row>
    <row r="167" spans="1:12" ht="14.25" hidden="1" customHeight="1" x14ac:dyDescent="0.25">
      <c r="A167" s="131"/>
      <c r="B167" s="94"/>
      <c r="C167" s="359" t="s">
        <v>348</v>
      </c>
      <c r="D167" s="359"/>
      <c r="E167" s="359"/>
      <c r="F167" s="359"/>
      <c r="G167" s="359"/>
      <c r="H167" s="359"/>
      <c r="I167" s="121"/>
      <c r="J167" s="131"/>
      <c r="K167" s="119"/>
      <c r="L167" s="121">
        <v>0</v>
      </c>
    </row>
    <row r="168" spans="1:12" ht="14.25" hidden="1" customHeight="1" x14ac:dyDescent="0.25">
      <c r="A168" s="131"/>
      <c r="B168" s="94"/>
      <c r="C168" s="359" t="s">
        <v>349</v>
      </c>
      <c r="D168" s="359"/>
      <c r="E168" s="359"/>
      <c r="F168" s="359"/>
      <c r="G168" s="359"/>
      <c r="H168" s="359"/>
      <c r="I168" s="121"/>
      <c r="J168" s="131"/>
      <c r="K168" s="119"/>
      <c r="L168" s="121">
        <v>0</v>
      </c>
    </row>
    <row r="169" spans="1:12" ht="14.25" hidden="1" customHeight="1" x14ac:dyDescent="0.25">
      <c r="A169" s="131"/>
      <c r="B169" s="94"/>
      <c r="C169" s="359" t="s">
        <v>350</v>
      </c>
      <c r="D169" s="359"/>
      <c r="E169" s="359"/>
      <c r="F169" s="359"/>
      <c r="G169" s="359"/>
      <c r="H169" s="359"/>
      <c r="I169" s="121"/>
      <c r="J169" s="131"/>
      <c r="K169" s="119"/>
      <c r="L169" s="121">
        <v>0</v>
      </c>
    </row>
    <row r="170" spans="1:12" ht="14.25" hidden="1" customHeight="1" x14ac:dyDescent="0.25">
      <c r="A170" s="131"/>
      <c r="B170" s="94"/>
      <c r="C170" s="361" t="s">
        <v>346</v>
      </c>
      <c r="D170" s="359"/>
      <c r="E170" s="359"/>
      <c r="F170" s="359"/>
      <c r="G170" s="359"/>
      <c r="H170" s="359"/>
      <c r="I170" s="121"/>
      <c r="J170" s="131"/>
      <c r="K170" s="119"/>
      <c r="L170" s="121"/>
    </row>
    <row r="171" spans="1:12" ht="14.25" hidden="1" customHeight="1" x14ac:dyDescent="0.25">
      <c r="A171" s="131"/>
      <c r="B171" s="94"/>
      <c r="C171" s="359" t="s">
        <v>351</v>
      </c>
      <c r="D171" s="359"/>
      <c r="E171" s="359"/>
      <c r="F171" s="359"/>
      <c r="G171" s="359"/>
      <c r="H171" s="359"/>
      <c r="I171" s="121"/>
      <c r="J171" s="131"/>
      <c r="K171" s="119"/>
      <c r="L171" s="121">
        <v>0</v>
      </c>
    </row>
    <row r="172" spans="1:12" ht="14.25" hidden="1" customHeight="1" x14ac:dyDescent="0.25">
      <c r="A172" s="131"/>
      <c r="B172" s="94"/>
      <c r="C172" s="359" t="s">
        <v>352</v>
      </c>
      <c r="D172" s="359"/>
      <c r="E172" s="359"/>
      <c r="F172" s="359"/>
      <c r="G172" s="359"/>
      <c r="H172" s="359"/>
      <c r="I172" s="121"/>
      <c r="J172" s="131"/>
      <c r="K172" s="119"/>
      <c r="L172" s="121">
        <v>0</v>
      </c>
    </row>
    <row r="173" spans="1:12" ht="14.25" customHeight="1" x14ac:dyDescent="0.25">
      <c r="A173" s="131"/>
      <c r="B173" s="94"/>
      <c r="C173" s="359" t="s">
        <v>353</v>
      </c>
      <c r="D173" s="359"/>
      <c r="E173" s="359"/>
      <c r="F173" s="359"/>
      <c r="G173" s="359"/>
      <c r="H173" s="359"/>
      <c r="I173" s="121"/>
      <c r="J173" s="131"/>
      <c r="K173" s="119"/>
      <c r="L173" s="121">
        <v>27.29</v>
      </c>
    </row>
    <row r="174" spans="1:12" ht="14.25" customHeight="1" x14ac:dyDescent="0.25">
      <c r="A174" s="131"/>
      <c r="B174" s="94"/>
      <c r="C174" s="359" t="s">
        <v>354</v>
      </c>
      <c r="D174" s="359"/>
      <c r="E174" s="359"/>
      <c r="F174" s="359"/>
      <c r="G174" s="359"/>
      <c r="H174" s="359"/>
      <c r="I174" s="121"/>
      <c r="J174" s="131"/>
      <c r="K174" s="119"/>
      <c r="L174" s="121">
        <v>13028.88</v>
      </c>
    </row>
    <row r="175" spans="1:12" ht="14.25" customHeight="1" x14ac:dyDescent="0.25">
      <c r="A175" s="131"/>
      <c r="B175" s="94"/>
      <c r="C175" s="359" t="s">
        <v>355</v>
      </c>
      <c r="D175" s="359"/>
      <c r="E175" s="359"/>
      <c r="F175" s="359"/>
      <c r="G175" s="359"/>
      <c r="H175" s="359"/>
      <c r="I175" s="121"/>
      <c r="J175" s="131"/>
      <c r="K175" s="119"/>
      <c r="L175" s="121">
        <v>19152.45</v>
      </c>
    </row>
    <row r="176" spans="1:12" ht="14.25" customHeight="1" x14ac:dyDescent="0.25">
      <c r="A176" s="131"/>
      <c r="B176" s="94"/>
      <c r="C176" s="359" t="s">
        <v>356</v>
      </c>
      <c r="D176" s="359"/>
      <c r="E176" s="359"/>
      <c r="F176" s="359"/>
      <c r="G176" s="359"/>
      <c r="H176" s="359"/>
      <c r="I176" s="121"/>
      <c r="J176" s="131"/>
      <c r="K176" s="119"/>
      <c r="L176" s="121">
        <v>17458.7</v>
      </c>
    </row>
    <row r="177" spans="1:12" ht="14.25" hidden="1" customHeight="1" x14ac:dyDescent="0.25">
      <c r="A177" s="131"/>
      <c r="B177" s="94"/>
      <c r="C177" s="359" t="s">
        <v>357</v>
      </c>
      <c r="D177" s="359"/>
      <c r="E177" s="359"/>
      <c r="F177" s="359"/>
      <c r="G177" s="359"/>
      <c r="H177" s="359"/>
      <c r="I177" s="121"/>
      <c r="J177" s="131"/>
      <c r="K177" s="119"/>
      <c r="L177" s="121">
        <v>0</v>
      </c>
    </row>
    <row r="178" spans="1:12" ht="14.25" hidden="1" customHeight="1" x14ac:dyDescent="0.25">
      <c r="A178" s="131"/>
      <c r="B178" s="94"/>
      <c r="C178" s="361" t="s">
        <v>343</v>
      </c>
      <c r="D178" s="359"/>
      <c r="E178" s="359"/>
      <c r="F178" s="359"/>
      <c r="G178" s="359"/>
      <c r="H178" s="359"/>
      <c r="I178" s="121"/>
      <c r="J178" s="131"/>
      <c r="K178" s="119"/>
      <c r="L178" s="121"/>
    </row>
    <row r="179" spans="1:12" ht="14.25" hidden="1" customHeight="1" x14ac:dyDescent="0.25">
      <c r="A179" s="131"/>
      <c r="B179" s="94"/>
      <c r="C179" s="359" t="s">
        <v>358</v>
      </c>
      <c r="D179" s="359"/>
      <c r="E179" s="359"/>
      <c r="F179" s="359"/>
      <c r="G179" s="359"/>
      <c r="H179" s="359"/>
      <c r="I179" s="121"/>
      <c r="J179" s="131"/>
      <c r="K179" s="119"/>
      <c r="L179" s="121">
        <v>0</v>
      </c>
    </row>
    <row r="180" spans="1:12" ht="14.25" hidden="1" customHeight="1" x14ac:dyDescent="0.25">
      <c r="A180" s="131"/>
      <c r="B180" s="94"/>
      <c r="C180" s="359" t="s">
        <v>359</v>
      </c>
      <c r="D180" s="359"/>
      <c r="E180" s="359"/>
      <c r="F180" s="359"/>
      <c r="G180" s="359"/>
      <c r="H180" s="359"/>
      <c r="I180" s="121"/>
      <c r="J180" s="131"/>
      <c r="K180" s="119"/>
      <c r="L180" s="121">
        <v>0</v>
      </c>
    </row>
    <row r="181" spans="1:12" ht="14.25" hidden="1" customHeight="1" x14ac:dyDescent="0.25">
      <c r="A181" s="131"/>
      <c r="B181" s="94"/>
      <c r="C181" s="359" t="s">
        <v>360</v>
      </c>
      <c r="D181" s="359"/>
      <c r="E181" s="359"/>
      <c r="F181" s="359"/>
      <c r="G181" s="359"/>
      <c r="H181" s="359"/>
      <c r="I181" s="121"/>
      <c r="J181" s="131"/>
      <c r="K181" s="119"/>
      <c r="L181" s="121"/>
    </row>
    <row r="182" spans="1:12" ht="14.25" hidden="1" customHeight="1" x14ac:dyDescent="0.25">
      <c r="A182" s="131"/>
      <c r="B182" s="94"/>
      <c r="C182" s="359" t="s">
        <v>361</v>
      </c>
      <c r="D182" s="359"/>
      <c r="E182" s="359"/>
      <c r="F182" s="359"/>
      <c r="G182" s="359"/>
      <c r="H182" s="359"/>
      <c r="I182" s="121"/>
      <c r="J182" s="131"/>
      <c r="K182" s="119"/>
      <c r="L182" s="121">
        <v>0</v>
      </c>
    </row>
    <row r="183" spans="1:12" ht="15" customHeight="1" x14ac:dyDescent="0.25">
      <c r="A183" s="133"/>
      <c r="B183" s="134"/>
      <c r="C183" s="360" t="s">
        <v>362</v>
      </c>
      <c r="D183" s="360"/>
      <c r="E183" s="360"/>
      <c r="F183" s="360"/>
      <c r="G183" s="360"/>
      <c r="H183" s="360"/>
      <c r="I183" s="123"/>
      <c r="J183" s="133"/>
      <c r="K183" s="135"/>
      <c r="L183" s="123">
        <v>49667.32</v>
      </c>
    </row>
    <row r="184" spans="1:12" ht="14.25" customHeight="1" x14ac:dyDescent="0.25">
      <c r="A184" s="131"/>
      <c r="B184" s="94"/>
      <c r="C184" s="361" t="s">
        <v>363</v>
      </c>
      <c r="D184" s="359"/>
      <c r="E184" s="359"/>
      <c r="F184" s="359"/>
      <c r="G184" s="359"/>
      <c r="H184" s="359"/>
      <c r="I184" s="121"/>
      <c r="J184" s="131"/>
      <c r="K184" s="119"/>
      <c r="L184" s="121"/>
    </row>
    <row r="185" spans="1:12" ht="14.25" hidden="1" customHeight="1" x14ac:dyDescent="0.25">
      <c r="A185" s="131"/>
      <c r="B185" s="94"/>
      <c r="C185" s="359" t="s">
        <v>364</v>
      </c>
      <c r="D185" s="359"/>
      <c r="E185" s="359"/>
      <c r="F185" s="359"/>
      <c r="G185" s="359"/>
      <c r="H185" s="359"/>
      <c r="I185" s="121"/>
      <c r="J185" s="131"/>
      <c r="K185" s="119"/>
      <c r="L185" s="121">
        <v>0</v>
      </c>
    </row>
    <row r="186" spans="1:12" ht="14.25" hidden="1" customHeight="1" x14ac:dyDescent="0.25">
      <c r="A186" s="131"/>
      <c r="B186" s="94"/>
      <c r="C186" s="359" t="s">
        <v>365</v>
      </c>
      <c r="D186" s="359"/>
      <c r="E186" s="359"/>
      <c r="F186" s="359"/>
      <c r="G186" s="359"/>
      <c r="H186" s="359"/>
      <c r="I186" s="121"/>
      <c r="J186" s="131"/>
      <c r="K186" s="119"/>
      <c r="L186" s="121">
        <v>0</v>
      </c>
    </row>
    <row r="187" spans="1:12" ht="14.25" customHeight="1" x14ac:dyDescent="0.25">
      <c r="A187" s="131"/>
      <c r="B187" s="94"/>
      <c r="C187" s="359" t="s">
        <v>366</v>
      </c>
      <c r="D187" s="359"/>
      <c r="E187" s="359"/>
      <c r="F187" s="362"/>
      <c r="G187" s="122">
        <v>30.68</v>
      </c>
      <c r="H187" s="131"/>
      <c r="I187" s="131"/>
      <c r="J187" s="131"/>
      <c r="K187" s="131"/>
      <c r="L187" s="131"/>
    </row>
    <row r="188" spans="1:12" ht="14.25" hidden="1" customHeight="1" x14ac:dyDescent="0.25">
      <c r="A188" s="131"/>
      <c r="B188" s="94"/>
      <c r="C188" s="359" t="s">
        <v>367</v>
      </c>
      <c r="D188" s="359"/>
      <c r="E188" s="359"/>
      <c r="F188" s="362"/>
      <c r="G188" s="122">
        <v>0</v>
      </c>
      <c r="H188" s="131"/>
      <c r="I188" s="131"/>
      <c r="J188" s="131"/>
      <c r="K188" s="131"/>
      <c r="L188" s="131"/>
    </row>
    <row r="191" spans="1:12" ht="16.5" customHeight="1" x14ac:dyDescent="0.25">
      <c r="A191" s="366" t="s">
        <v>377</v>
      </c>
      <c r="B191" s="366"/>
      <c r="C191" s="366"/>
      <c r="D191" s="366"/>
      <c r="E191" s="366"/>
      <c r="F191" s="366"/>
      <c r="G191" s="366"/>
      <c r="H191" s="366"/>
      <c r="I191" s="366"/>
      <c r="J191" s="366"/>
      <c r="K191" s="366"/>
      <c r="L191" s="366"/>
    </row>
    <row r="192" spans="1:12" ht="85.5" customHeight="1" x14ac:dyDescent="0.25">
      <c r="A192" s="115" t="s">
        <v>378</v>
      </c>
      <c r="B192" s="117" t="s">
        <v>273</v>
      </c>
      <c r="C192" s="117" t="s">
        <v>274</v>
      </c>
      <c r="D192" s="118" t="s">
        <v>275</v>
      </c>
      <c r="E192" s="119">
        <v>6.5250000000000004</v>
      </c>
      <c r="F192" s="119"/>
      <c r="G192" s="119">
        <v>6.5250000000000004</v>
      </c>
      <c r="H192" s="121"/>
      <c r="I192" s="120"/>
      <c r="J192" s="121"/>
      <c r="K192" s="120"/>
      <c r="L192" s="121"/>
    </row>
    <row r="193" spans="1:83" x14ac:dyDescent="0.25">
      <c r="C193" s="92" t="s">
        <v>379</v>
      </c>
    </row>
    <row r="194" spans="1:83" ht="15" customHeight="1" x14ac:dyDescent="0.25">
      <c r="A194" s="116"/>
      <c r="B194" s="119">
        <v>1</v>
      </c>
      <c r="C194" s="116" t="s">
        <v>277</v>
      </c>
      <c r="D194" s="118" t="s">
        <v>254</v>
      </c>
      <c r="E194" s="122"/>
      <c r="F194" s="119"/>
      <c r="G194" s="122">
        <v>10.962</v>
      </c>
      <c r="H194" s="119"/>
      <c r="I194" s="119"/>
      <c r="J194" s="119"/>
      <c r="K194" s="119"/>
      <c r="L194" s="123">
        <v>4821.53</v>
      </c>
    </row>
    <row r="195" spans="1:83" ht="28.5" customHeight="1" x14ac:dyDescent="0.25">
      <c r="A195" s="117"/>
      <c r="B195" s="117" t="s">
        <v>278</v>
      </c>
      <c r="C195" s="117" t="s">
        <v>279</v>
      </c>
      <c r="D195" s="118" t="s">
        <v>254</v>
      </c>
      <c r="E195" s="119">
        <v>1.68</v>
      </c>
      <c r="F195" s="119"/>
      <c r="G195" s="119">
        <v>10.962</v>
      </c>
      <c r="H195" s="121"/>
      <c r="I195" s="120"/>
      <c r="J195" s="121">
        <v>439.84</v>
      </c>
      <c r="K195" s="120"/>
      <c r="L195" s="121">
        <v>4821.53</v>
      </c>
    </row>
    <row r="196" spans="1:83" ht="15" customHeight="1" x14ac:dyDescent="0.25">
      <c r="A196" s="116"/>
      <c r="B196" s="119">
        <v>2</v>
      </c>
      <c r="C196" s="116" t="s">
        <v>174</v>
      </c>
      <c r="D196" s="118"/>
      <c r="E196" s="122"/>
      <c r="F196" s="119"/>
      <c r="G196" s="122"/>
      <c r="H196" s="119"/>
      <c r="I196" s="119"/>
      <c r="J196" s="119"/>
      <c r="K196" s="119"/>
      <c r="L196" s="123">
        <v>37061.29</v>
      </c>
    </row>
    <row r="197" spans="1:83" ht="15" customHeight="1" x14ac:dyDescent="0.25">
      <c r="A197" s="116"/>
      <c r="B197" s="119"/>
      <c r="C197" s="116" t="s">
        <v>280</v>
      </c>
      <c r="D197" s="118" t="s">
        <v>254</v>
      </c>
      <c r="E197" s="122"/>
      <c r="F197" s="119"/>
      <c r="G197" s="122">
        <v>15.0075</v>
      </c>
      <c r="H197" s="119"/>
      <c r="I197" s="119"/>
      <c r="J197" s="119"/>
      <c r="K197" s="119"/>
      <c r="L197" s="123">
        <v>8960.15</v>
      </c>
      <c r="CE197" s="7">
        <v>1</v>
      </c>
    </row>
    <row r="198" spans="1:83" ht="42.75" customHeight="1" x14ac:dyDescent="0.25">
      <c r="A198" s="117"/>
      <c r="B198" s="117" t="s">
        <v>281</v>
      </c>
      <c r="C198" s="117" t="s">
        <v>282</v>
      </c>
      <c r="D198" s="118" t="s">
        <v>283</v>
      </c>
      <c r="E198" s="119">
        <v>0.56000000000000005</v>
      </c>
      <c r="F198" s="119"/>
      <c r="G198" s="119">
        <v>3.6539999999999999</v>
      </c>
      <c r="H198" s="121">
        <v>5880.35</v>
      </c>
      <c r="I198" s="120">
        <v>1.23</v>
      </c>
      <c r="J198" s="121">
        <v>7232.83</v>
      </c>
      <c r="K198" s="120"/>
      <c r="L198" s="121">
        <v>26428.76</v>
      </c>
    </row>
    <row r="199" spans="1:83" ht="28.5" customHeight="1" x14ac:dyDescent="0.25">
      <c r="A199" s="117"/>
      <c r="B199" s="117" t="s">
        <v>284</v>
      </c>
      <c r="C199" s="117" t="s">
        <v>285</v>
      </c>
      <c r="D199" s="118" t="s">
        <v>254</v>
      </c>
      <c r="E199" s="119">
        <v>0.56000000000000005</v>
      </c>
      <c r="F199" s="119"/>
      <c r="G199" s="119">
        <v>3.6539999999999999</v>
      </c>
      <c r="H199" s="121"/>
      <c r="I199" s="120"/>
      <c r="J199" s="121">
        <v>777.3</v>
      </c>
      <c r="K199" s="120"/>
      <c r="L199" s="121">
        <v>2840.25</v>
      </c>
      <c r="CE199" s="7">
        <v>1</v>
      </c>
    </row>
    <row r="200" spans="1:83" ht="28.5" customHeight="1" x14ac:dyDescent="0.25">
      <c r="A200" s="117"/>
      <c r="B200" s="117" t="s">
        <v>286</v>
      </c>
      <c r="C200" s="117" t="s">
        <v>287</v>
      </c>
      <c r="D200" s="118" t="s">
        <v>283</v>
      </c>
      <c r="E200" s="119">
        <v>0.01</v>
      </c>
      <c r="F200" s="119"/>
      <c r="G200" s="119">
        <v>6.5250000000000002E-2</v>
      </c>
      <c r="H200" s="121">
        <v>1857.51</v>
      </c>
      <c r="I200" s="120">
        <v>1.23</v>
      </c>
      <c r="J200" s="121">
        <v>2284.7399999999998</v>
      </c>
      <c r="K200" s="120"/>
      <c r="L200" s="121">
        <v>149.08000000000001</v>
      </c>
    </row>
    <row r="201" spans="1:83" ht="28.5" customHeight="1" x14ac:dyDescent="0.25">
      <c r="A201" s="117"/>
      <c r="B201" s="117" t="s">
        <v>288</v>
      </c>
      <c r="C201" s="117" t="s">
        <v>289</v>
      </c>
      <c r="D201" s="118" t="s">
        <v>254</v>
      </c>
      <c r="E201" s="119">
        <v>0.01</v>
      </c>
      <c r="F201" s="119"/>
      <c r="G201" s="119">
        <v>6.5250000000000002E-2</v>
      </c>
      <c r="H201" s="121"/>
      <c r="I201" s="120"/>
      <c r="J201" s="121">
        <v>508.09</v>
      </c>
      <c r="K201" s="120"/>
      <c r="L201" s="121">
        <v>33.15</v>
      </c>
      <c r="CE201" s="7">
        <v>1</v>
      </c>
    </row>
    <row r="202" spans="1:83" ht="42.75" customHeight="1" x14ac:dyDescent="0.25">
      <c r="A202" s="117"/>
      <c r="B202" s="117" t="s">
        <v>290</v>
      </c>
      <c r="C202" s="117" t="s">
        <v>291</v>
      </c>
      <c r="D202" s="118" t="s">
        <v>283</v>
      </c>
      <c r="E202" s="119">
        <v>0.28000000000000003</v>
      </c>
      <c r="F202" s="119"/>
      <c r="G202" s="119">
        <v>1.827</v>
      </c>
      <c r="H202" s="121">
        <v>865.46</v>
      </c>
      <c r="I202" s="120">
        <v>1.21</v>
      </c>
      <c r="J202" s="121">
        <v>1047.21</v>
      </c>
      <c r="K202" s="120"/>
      <c r="L202" s="121">
        <v>1913.25</v>
      </c>
    </row>
    <row r="203" spans="1:83" ht="28.5" customHeight="1" x14ac:dyDescent="0.25">
      <c r="A203" s="117"/>
      <c r="B203" s="117" t="s">
        <v>288</v>
      </c>
      <c r="C203" s="117" t="s">
        <v>289</v>
      </c>
      <c r="D203" s="118" t="s">
        <v>254</v>
      </c>
      <c r="E203" s="119">
        <v>0.28000000000000003</v>
      </c>
      <c r="F203" s="119"/>
      <c r="G203" s="119">
        <v>1.827</v>
      </c>
      <c r="H203" s="121"/>
      <c r="I203" s="120"/>
      <c r="J203" s="121">
        <v>508.09</v>
      </c>
      <c r="K203" s="120"/>
      <c r="L203" s="121">
        <v>928.28</v>
      </c>
      <c r="CE203" s="7">
        <v>1</v>
      </c>
    </row>
    <row r="204" spans="1:83" ht="28.5" customHeight="1" x14ac:dyDescent="0.25">
      <c r="A204" s="117"/>
      <c r="B204" s="117" t="s">
        <v>292</v>
      </c>
      <c r="C204" s="117" t="s">
        <v>293</v>
      </c>
      <c r="D204" s="118" t="s">
        <v>283</v>
      </c>
      <c r="E204" s="119">
        <v>0.18</v>
      </c>
      <c r="F204" s="119"/>
      <c r="G204" s="119">
        <v>1.1745000000000001</v>
      </c>
      <c r="H204" s="121">
        <v>1043.1400000000001</v>
      </c>
      <c r="I204" s="120">
        <v>1.23</v>
      </c>
      <c r="J204" s="121">
        <v>1283.06</v>
      </c>
      <c r="K204" s="120"/>
      <c r="L204" s="121">
        <v>1506.95</v>
      </c>
    </row>
    <row r="205" spans="1:83" ht="28.5" customHeight="1" x14ac:dyDescent="0.25">
      <c r="A205" s="117"/>
      <c r="B205" s="117" t="s">
        <v>288</v>
      </c>
      <c r="C205" s="117" t="s">
        <v>289</v>
      </c>
      <c r="D205" s="118" t="s">
        <v>254</v>
      </c>
      <c r="E205" s="119">
        <v>0.18</v>
      </c>
      <c r="F205" s="119"/>
      <c r="G205" s="119">
        <v>1.1745000000000001</v>
      </c>
      <c r="H205" s="121"/>
      <c r="I205" s="120"/>
      <c r="J205" s="121">
        <v>508.09</v>
      </c>
      <c r="K205" s="120"/>
      <c r="L205" s="121">
        <v>596.75</v>
      </c>
      <c r="CE205" s="7">
        <v>1</v>
      </c>
    </row>
    <row r="206" spans="1:83" ht="42.75" customHeight="1" x14ac:dyDescent="0.25">
      <c r="A206" s="117"/>
      <c r="B206" s="117" t="s">
        <v>294</v>
      </c>
      <c r="C206" s="117" t="s">
        <v>295</v>
      </c>
      <c r="D206" s="118" t="s">
        <v>283</v>
      </c>
      <c r="E206" s="119">
        <v>0.56000000000000005</v>
      </c>
      <c r="F206" s="119"/>
      <c r="G206" s="119">
        <v>3.6539999999999999</v>
      </c>
      <c r="H206" s="121">
        <v>494.16</v>
      </c>
      <c r="I206" s="120">
        <v>1.1599999999999999</v>
      </c>
      <c r="J206" s="121">
        <v>573.23</v>
      </c>
      <c r="K206" s="120"/>
      <c r="L206" s="121">
        <v>2094.58</v>
      </c>
    </row>
    <row r="207" spans="1:83" ht="28.5" customHeight="1" x14ac:dyDescent="0.25">
      <c r="A207" s="117"/>
      <c r="B207" s="117" t="s">
        <v>288</v>
      </c>
      <c r="C207" s="117" t="s">
        <v>289</v>
      </c>
      <c r="D207" s="118" t="s">
        <v>254</v>
      </c>
      <c r="E207" s="119">
        <v>0.56000000000000005</v>
      </c>
      <c r="F207" s="119"/>
      <c r="G207" s="119">
        <v>3.6539999999999999</v>
      </c>
      <c r="H207" s="121"/>
      <c r="I207" s="120"/>
      <c r="J207" s="121">
        <v>508.09</v>
      </c>
      <c r="K207" s="120"/>
      <c r="L207" s="121">
        <v>1856.56</v>
      </c>
      <c r="CE207" s="7">
        <v>1</v>
      </c>
    </row>
    <row r="208" spans="1:83" ht="28.5" customHeight="1" x14ac:dyDescent="0.25">
      <c r="A208" s="117"/>
      <c r="B208" s="117" t="s">
        <v>296</v>
      </c>
      <c r="C208" s="117" t="s">
        <v>297</v>
      </c>
      <c r="D208" s="118" t="s">
        <v>283</v>
      </c>
      <c r="E208" s="119">
        <v>0.71</v>
      </c>
      <c r="F208" s="119"/>
      <c r="G208" s="119">
        <v>4.6327499999999997</v>
      </c>
      <c r="H208" s="121"/>
      <c r="I208" s="120"/>
      <c r="J208" s="121">
        <v>1072.51</v>
      </c>
      <c r="K208" s="120"/>
      <c r="L208" s="121">
        <v>4968.67</v>
      </c>
    </row>
    <row r="209" spans="1:83" ht="28.5" customHeight="1" x14ac:dyDescent="0.25">
      <c r="A209" s="117"/>
      <c r="B209" s="117" t="s">
        <v>298</v>
      </c>
      <c r="C209" s="117" t="s">
        <v>299</v>
      </c>
      <c r="D209" s="118" t="s">
        <v>254</v>
      </c>
      <c r="E209" s="119">
        <v>0.71</v>
      </c>
      <c r="F209" s="119"/>
      <c r="G209" s="119">
        <v>4.6327499999999997</v>
      </c>
      <c r="H209" s="121"/>
      <c r="I209" s="120"/>
      <c r="J209" s="121">
        <v>583.91999999999996</v>
      </c>
      <c r="K209" s="120"/>
      <c r="L209" s="121">
        <v>2705.16</v>
      </c>
      <c r="CE209" s="7">
        <v>1</v>
      </c>
    </row>
    <row r="210" spans="1:83" ht="15" customHeight="1" x14ac:dyDescent="0.25">
      <c r="A210" s="116"/>
      <c r="B210" s="119">
        <v>4</v>
      </c>
      <c r="C210" s="116" t="s">
        <v>300</v>
      </c>
      <c r="D210" s="118"/>
      <c r="E210" s="122"/>
      <c r="F210" s="119"/>
      <c r="G210" s="122"/>
      <c r="H210" s="119"/>
      <c r="I210" s="119"/>
      <c r="J210" s="119"/>
      <c r="K210" s="119"/>
      <c r="L210" s="123">
        <v>5453.83</v>
      </c>
    </row>
    <row r="211" spans="1:83" ht="57" customHeight="1" x14ac:dyDescent="0.25">
      <c r="A211" s="117"/>
      <c r="B211" s="117" t="s">
        <v>301</v>
      </c>
      <c r="C211" s="117" t="s">
        <v>302</v>
      </c>
      <c r="D211" s="118" t="s">
        <v>303</v>
      </c>
      <c r="E211" s="119">
        <v>1.7649999999999999</v>
      </c>
      <c r="F211" s="119"/>
      <c r="G211" s="119">
        <v>11.516624999999999</v>
      </c>
      <c r="H211" s="121">
        <v>386.14</v>
      </c>
      <c r="I211" s="120">
        <v>1.2</v>
      </c>
      <c r="J211" s="121">
        <v>463.37</v>
      </c>
      <c r="K211" s="120"/>
      <c r="L211" s="121">
        <v>5336.46</v>
      </c>
    </row>
    <row r="212" spans="1:83" ht="14.25" customHeight="1" x14ac:dyDescent="0.25">
      <c r="A212" s="117"/>
      <c r="B212" s="117" t="s">
        <v>304</v>
      </c>
      <c r="C212" s="124" t="s">
        <v>305</v>
      </c>
      <c r="D212" s="125" t="s">
        <v>306</v>
      </c>
      <c r="E212" s="126">
        <v>0.53029999999999999</v>
      </c>
      <c r="F212" s="126"/>
      <c r="G212" s="126">
        <v>3.4602075000000001</v>
      </c>
      <c r="H212" s="127">
        <v>35.71</v>
      </c>
      <c r="I212" s="128">
        <v>0.95</v>
      </c>
      <c r="J212" s="127">
        <v>33.92</v>
      </c>
      <c r="K212" s="128"/>
      <c r="L212" s="127">
        <v>117.37</v>
      </c>
    </row>
    <row r="213" spans="1:83" ht="15" customHeight="1" x14ac:dyDescent="0.25">
      <c r="A213" s="117"/>
      <c r="B213" s="117"/>
      <c r="C213" s="130" t="s">
        <v>307</v>
      </c>
      <c r="D213" s="118"/>
      <c r="E213" s="119"/>
      <c r="F213" s="119"/>
      <c r="G213" s="119"/>
      <c r="H213" s="121"/>
      <c r="I213" s="120"/>
      <c r="J213" s="121"/>
      <c r="K213" s="120"/>
      <c r="L213" s="121">
        <v>56296.800000000003</v>
      </c>
    </row>
    <row r="214" spans="1:83" ht="14.25" customHeight="1" x14ac:dyDescent="0.25">
      <c r="A214" s="117"/>
      <c r="B214" s="117"/>
      <c r="C214" s="117" t="s">
        <v>308</v>
      </c>
      <c r="D214" s="118"/>
      <c r="E214" s="119"/>
      <c r="F214" s="119"/>
      <c r="G214" s="119"/>
      <c r="H214" s="121"/>
      <c r="I214" s="120"/>
      <c r="J214" s="121"/>
      <c r="K214" s="120"/>
      <c r="L214" s="121">
        <v>13781.68</v>
      </c>
    </row>
    <row r="215" spans="1:83" ht="14.25" customHeight="1" x14ac:dyDescent="0.25">
      <c r="A215" s="117"/>
      <c r="B215" s="117" t="s">
        <v>309</v>
      </c>
      <c r="C215" s="117" t="s">
        <v>310</v>
      </c>
      <c r="D215" s="118" t="s">
        <v>311</v>
      </c>
      <c r="E215" s="119">
        <v>147</v>
      </c>
      <c r="F215" s="119"/>
      <c r="G215" s="119">
        <v>147</v>
      </c>
      <c r="H215" s="121"/>
      <c r="I215" s="120"/>
      <c r="J215" s="121"/>
      <c r="K215" s="120"/>
      <c r="L215" s="121">
        <v>20259.07</v>
      </c>
    </row>
    <row r="216" spans="1:83" ht="14.25" customHeight="1" x14ac:dyDescent="0.25">
      <c r="A216" s="124"/>
      <c r="B216" s="124" t="s">
        <v>312</v>
      </c>
      <c r="C216" s="124" t="s">
        <v>313</v>
      </c>
      <c r="D216" s="125" t="s">
        <v>311</v>
      </c>
      <c r="E216" s="126">
        <v>134</v>
      </c>
      <c r="F216" s="126"/>
      <c r="G216" s="126">
        <v>134</v>
      </c>
      <c r="H216" s="127"/>
      <c r="I216" s="128"/>
      <c r="J216" s="127"/>
      <c r="K216" s="128"/>
      <c r="L216" s="127">
        <v>18467.45</v>
      </c>
    </row>
    <row r="217" spans="1:83" ht="15" customHeight="1" x14ac:dyDescent="0.25">
      <c r="C217" s="364" t="s">
        <v>314</v>
      </c>
      <c r="D217" s="364"/>
      <c r="E217" s="364"/>
      <c r="F217" s="364"/>
      <c r="G217" s="364"/>
      <c r="H217" s="364"/>
      <c r="I217" s="365">
        <v>14562.960919540001</v>
      </c>
      <c r="J217" s="365"/>
      <c r="K217" s="365">
        <v>95023.32</v>
      </c>
      <c r="L217" s="365"/>
      <c r="AD217" s="7">
        <v>36769.21</v>
      </c>
      <c r="AE217" s="7">
        <v>33517.51</v>
      </c>
      <c r="AN217" s="129">
        <v>95023.32</v>
      </c>
      <c r="AO217" s="129">
        <v>37061.29</v>
      </c>
      <c r="AQ217" s="7" t="s">
        <v>315</v>
      </c>
      <c r="AR217" s="129">
        <v>4821.53</v>
      </c>
      <c r="AT217" s="129">
        <v>8960.15</v>
      </c>
      <c r="AV217" s="7" t="s">
        <v>315</v>
      </c>
      <c r="AW217" s="129">
        <v>5453.83</v>
      </c>
      <c r="AZ217" s="7">
        <v>20259.07</v>
      </c>
      <c r="BA217" s="7">
        <v>18467.45</v>
      </c>
      <c r="CD217" s="7">
        <v>1</v>
      </c>
    </row>
    <row r="218" spans="1:83" ht="28.5" customHeight="1" x14ac:dyDescent="0.25">
      <c r="A218" s="115" t="s">
        <v>380</v>
      </c>
      <c r="B218" s="117" t="s">
        <v>317</v>
      </c>
      <c r="C218" s="117" t="s">
        <v>318</v>
      </c>
      <c r="D218" s="118" t="s">
        <v>319</v>
      </c>
      <c r="E218" s="119">
        <v>0.20050000000000001</v>
      </c>
      <c r="F218" s="119"/>
      <c r="G218" s="119">
        <v>0.20050000000000001</v>
      </c>
      <c r="H218" s="121"/>
      <c r="I218" s="120"/>
      <c r="J218" s="121"/>
      <c r="K218" s="120"/>
      <c r="L218" s="121"/>
    </row>
    <row r="219" spans="1:83" x14ac:dyDescent="0.25">
      <c r="C219" s="92" t="s">
        <v>381</v>
      </c>
    </row>
    <row r="220" spans="1:83" ht="15" customHeight="1" x14ac:dyDescent="0.25">
      <c r="A220" s="116"/>
      <c r="B220" s="119">
        <v>1</v>
      </c>
      <c r="C220" s="116" t="s">
        <v>277</v>
      </c>
      <c r="D220" s="118" t="s">
        <v>254</v>
      </c>
      <c r="E220" s="122"/>
      <c r="F220" s="119"/>
      <c r="G220" s="122">
        <v>36.049900000000001</v>
      </c>
      <c r="H220" s="119"/>
      <c r="I220" s="119"/>
      <c r="J220" s="119"/>
      <c r="K220" s="119"/>
      <c r="L220" s="123">
        <v>15856.19</v>
      </c>
    </row>
    <row r="221" spans="1:83" ht="28.5" customHeight="1" x14ac:dyDescent="0.25">
      <c r="A221" s="117"/>
      <c r="B221" s="117" t="s">
        <v>278</v>
      </c>
      <c r="C221" s="117" t="s">
        <v>279</v>
      </c>
      <c r="D221" s="118" t="s">
        <v>254</v>
      </c>
      <c r="E221" s="119">
        <v>179.8</v>
      </c>
      <c r="F221" s="119"/>
      <c r="G221" s="119">
        <v>36.049900000000001</v>
      </c>
      <c r="H221" s="121"/>
      <c r="I221" s="120"/>
      <c r="J221" s="121">
        <v>439.84</v>
      </c>
      <c r="K221" s="120"/>
      <c r="L221" s="121">
        <v>15856.19</v>
      </c>
    </row>
    <row r="222" spans="1:83" ht="15" customHeight="1" x14ac:dyDescent="0.25">
      <c r="A222" s="116"/>
      <c r="B222" s="119">
        <v>2</v>
      </c>
      <c r="C222" s="116" t="s">
        <v>174</v>
      </c>
      <c r="D222" s="118"/>
      <c r="E222" s="122"/>
      <c r="F222" s="119"/>
      <c r="G222" s="122"/>
      <c r="H222" s="119"/>
      <c r="I222" s="119"/>
      <c r="J222" s="119"/>
      <c r="K222" s="119"/>
      <c r="L222" s="123">
        <v>3717.45</v>
      </c>
    </row>
    <row r="223" spans="1:83" ht="15" customHeight="1" x14ac:dyDescent="0.25">
      <c r="A223" s="116"/>
      <c r="B223" s="119"/>
      <c r="C223" s="116" t="s">
        <v>280</v>
      </c>
      <c r="D223" s="118" t="s">
        <v>254</v>
      </c>
      <c r="E223" s="122"/>
      <c r="F223" s="119"/>
      <c r="G223" s="122">
        <v>9.1488150000000008</v>
      </c>
      <c r="H223" s="119"/>
      <c r="I223" s="119"/>
      <c r="J223" s="119"/>
      <c r="K223" s="119"/>
      <c r="L223" s="123">
        <v>4702.63</v>
      </c>
      <c r="CE223" s="7">
        <v>1</v>
      </c>
    </row>
    <row r="224" spans="1:83" ht="28.5" customHeight="1" x14ac:dyDescent="0.25">
      <c r="A224" s="117"/>
      <c r="B224" s="117" t="s">
        <v>321</v>
      </c>
      <c r="C224" s="117" t="s">
        <v>322</v>
      </c>
      <c r="D224" s="118" t="s">
        <v>283</v>
      </c>
      <c r="E224" s="119">
        <v>1.55</v>
      </c>
      <c r="F224" s="119"/>
      <c r="G224" s="119">
        <v>0.31077500000000002</v>
      </c>
      <c r="H224" s="121">
        <v>1299.6400000000001</v>
      </c>
      <c r="I224" s="120">
        <v>1.27</v>
      </c>
      <c r="J224" s="121">
        <v>1650.54</v>
      </c>
      <c r="K224" s="120"/>
      <c r="L224" s="121">
        <v>512.95000000000005</v>
      </c>
    </row>
    <row r="225" spans="1:83" ht="28.5" customHeight="1" x14ac:dyDescent="0.25">
      <c r="A225" s="117"/>
      <c r="B225" s="117" t="s">
        <v>323</v>
      </c>
      <c r="C225" s="117" t="s">
        <v>324</v>
      </c>
      <c r="D225" s="118" t="s">
        <v>254</v>
      </c>
      <c r="E225" s="119">
        <v>1.55</v>
      </c>
      <c r="F225" s="119"/>
      <c r="G225" s="119">
        <v>0.31077500000000002</v>
      </c>
      <c r="H225" s="121"/>
      <c r="I225" s="120"/>
      <c r="J225" s="121">
        <v>682.51</v>
      </c>
      <c r="K225" s="120"/>
      <c r="L225" s="121">
        <v>212.11</v>
      </c>
      <c r="CE225" s="7">
        <v>1</v>
      </c>
    </row>
    <row r="226" spans="1:83" ht="57" customHeight="1" x14ac:dyDescent="0.25">
      <c r="A226" s="117"/>
      <c r="B226" s="117" t="s">
        <v>325</v>
      </c>
      <c r="C226" s="117" t="s">
        <v>326</v>
      </c>
      <c r="D226" s="118" t="s">
        <v>283</v>
      </c>
      <c r="E226" s="119">
        <v>44.08</v>
      </c>
      <c r="F226" s="119"/>
      <c r="G226" s="119">
        <v>8.8380399999999995</v>
      </c>
      <c r="H226" s="121"/>
      <c r="I226" s="120"/>
      <c r="J226" s="121">
        <v>357</v>
      </c>
      <c r="K226" s="120"/>
      <c r="L226" s="121">
        <v>3155.18</v>
      </c>
    </row>
    <row r="227" spans="1:83" ht="28.5" customHeight="1" x14ac:dyDescent="0.25">
      <c r="A227" s="117"/>
      <c r="B227" s="117" t="s">
        <v>288</v>
      </c>
      <c r="C227" s="117" t="s">
        <v>289</v>
      </c>
      <c r="D227" s="118" t="s">
        <v>254</v>
      </c>
      <c r="E227" s="119">
        <v>44.08</v>
      </c>
      <c r="F227" s="119"/>
      <c r="G227" s="119">
        <v>8.8380399999999995</v>
      </c>
      <c r="H227" s="121"/>
      <c r="I227" s="120"/>
      <c r="J227" s="121">
        <v>508.09</v>
      </c>
      <c r="K227" s="120"/>
      <c r="L227" s="121">
        <v>4490.5200000000004</v>
      </c>
      <c r="CE227" s="7">
        <v>1</v>
      </c>
    </row>
    <row r="228" spans="1:83" ht="42.75" customHeight="1" x14ac:dyDescent="0.25">
      <c r="A228" s="117"/>
      <c r="B228" s="117" t="s">
        <v>327</v>
      </c>
      <c r="C228" s="124" t="s">
        <v>328</v>
      </c>
      <c r="D228" s="125" t="s">
        <v>283</v>
      </c>
      <c r="E228" s="126">
        <v>88.16</v>
      </c>
      <c r="F228" s="126"/>
      <c r="G228" s="126">
        <v>17.676079999999999</v>
      </c>
      <c r="H228" s="127"/>
      <c r="I228" s="128"/>
      <c r="J228" s="127">
        <v>2.79</v>
      </c>
      <c r="K228" s="128"/>
      <c r="L228" s="127">
        <v>49.32</v>
      </c>
    </row>
    <row r="229" spans="1:83" ht="15" customHeight="1" x14ac:dyDescent="0.25">
      <c r="A229" s="117"/>
      <c r="B229" s="117"/>
      <c r="C229" s="130" t="s">
        <v>307</v>
      </c>
      <c r="D229" s="118"/>
      <c r="E229" s="119"/>
      <c r="F229" s="119"/>
      <c r="G229" s="119"/>
      <c r="H229" s="121"/>
      <c r="I229" s="120"/>
      <c r="J229" s="121"/>
      <c r="K229" s="120"/>
      <c r="L229" s="121">
        <v>24276.27</v>
      </c>
    </row>
    <row r="230" spans="1:83" ht="14.25" customHeight="1" x14ac:dyDescent="0.25">
      <c r="A230" s="117"/>
      <c r="B230" s="117"/>
      <c r="C230" s="117" t="s">
        <v>308</v>
      </c>
      <c r="D230" s="118"/>
      <c r="E230" s="119"/>
      <c r="F230" s="119"/>
      <c r="G230" s="119"/>
      <c r="H230" s="121"/>
      <c r="I230" s="120"/>
      <c r="J230" s="121"/>
      <c r="K230" s="120"/>
      <c r="L230" s="121">
        <v>20558.82</v>
      </c>
    </row>
    <row r="231" spans="1:83" ht="14.25" customHeight="1" x14ac:dyDescent="0.25">
      <c r="A231" s="117"/>
      <c r="B231" s="117" t="s">
        <v>309</v>
      </c>
      <c r="C231" s="117" t="s">
        <v>310</v>
      </c>
      <c r="D231" s="118" t="s">
        <v>311</v>
      </c>
      <c r="E231" s="119">
        <v>147</v>
      </c>
      <c r="F231" s="119"/>
      <c r="G231" s="119">
        <v>147</v>
      </c>
      <c r="H231" s="121"/>
      <c r="I231" s="120"/>
      <c r="J231" s="121"/>
      <c r="K231" s="120"/>
      <c r="L231" s="121">
        <v>30221.47</v>
      </c>
    </row>
    <row r="232" spans="1:83" ht="14.25" customHeight="1" x14ac:dyDescent="0.25">
      <c r="A232" s="124"/>
      <c r="B232" s="124" t="s">
        <v>312</v>
      </c>
      <c r="C232" s="124" t="s">
        <v>313</v>
      </c>
      <c r="D232" s="125" t="s">
        <v>311</v>
      </c>
      <c r="E232" s="126">
        <v>134</v>
      </c>
      <c r="F232" s="126"/>
      <c r="G232" s="126">
        <v>134</v>
      </c>
      <c r="H232" s="127"/>
      <c r="I232" s="128"/>
      <c r="J232" s="127"/>
      <c r="K232" s="128"/>
      <c r="L232" s="127">
        <v>27548.82</v>
      </c>
    </row>
    <row r="233" spans="1:83" ht="15" customHeight="1" x14ac:dyDescent="0.25">
      <c r="C233" s="364" t="s">
        <v>314</v>
      </c>
      <c r="D233" s="364"/>
      <c r="E233" s="364"/>
      <c r="F233" s="364"/>
      <c r="G233" s="364"/>
      <c r="H233" s="364"/>
      <c r="I233" s="365">
        <v>409209.77556109999</v>
      </c>
      <c r="J233" s="365"/>
      <c r="K233" s="365">
        <v>82046.559999999998</v>
      </c>
      <c r="L233" s="365"/>
      <c r="AD233" s="7">
        <v>480.56</v>
      </c>
      <c r="AE233" s="7">
        <v>438.06</v>
      </c>
      <c r="AN233" s="129">
        <v>82046.559999999998</v>
      </c>
      <c r="AO233" s="129">
        <v>3717.45</v>
      </c>
      <c r="AQ233" s="7" t="s">
        <v>315</v>
      </c>
      <c r="AR233" s="129">
        <v>15856.19</v>
      </c>
      <c r="AT233" s="129">
        <v>4702.63</v>
      </c>
      <c r="AV233" s="7" t="s">
        <v>315</v>
      </c>
      <c r="AW233" s="7">
        <v>0</v>
      </c>
      <c r="AZ233" s="7">
        <v>30221.47</v>
      </c>
      <c r="BA233" s="7">
        <v>27548.82</v>
      </c>
      <c r="CD233" s="7">
        <v>1</v>
      </c>
    </row>
    <row r="234" spans="1:83" ht="57" customHeight="1" x14ac:dyDescent="0.25">
      <c r="A234" s="132" t="s">
        <v>382</v>
      </c>
      <c r="B234" s="124" t="s">
        <v>339</v>
      </c>
      <c r="C234" s="124" t="s">
        <v>340</v>
      </c>
      <c r="D234" s="125" t="s">
        <v>341</v>
      </c>
      <c r="E234" s="126">
        <v>144.44</v>
      </c>
      <c r="F234" s="126"/>
      <c r="G234" s="126">
        <v>144.44</v>
      </c>
      <c r="H234" s="127"/>
      <c r="I234" s="128"/>
      <c r="J234" s="127">
        <v>72.13</v>
      </c>
      <c r="K234" s="128"/>
      <c r="L234" s="127">
        <v>10418.459999999999</v>
      </c>
    </row>
    <row r="235" spans="1:83" ht="15" customHeight="1" x14ac:dyDescent="0.25">
      <c r="C235" s="364" t="s">
        <v>314</v>
      </c>
      <c r="D235" s="364"/>
      <c r="E235" s="364"/>
      <c r="F235" s="364"/>
      <c r="G235" s="364"/>
      <c r="H235" s="364"/>
      <c r="I235" s="365">
        <v>72.130019385211995</v>
      </c>
      <c r="J235" s="365"/>
      <c r="K235" s="365">
        <v>10418.459999999999</v>
      </c>
      <c r="L235" s="365"/>
      <c r="AD235" s="7">
        <v>0</v>
      </c>
      <c r="AE235" s="7">
        <v>0</v>
      </c>
      <c r="AN235" s="129">
        <v>10418.459999999999</v>
      </c>
      <c r="AP235" s="7">
        <v>0</v>
      </c>
      <c r="AQ235" s="7" t="s">
        <v>315</v>
      </c>
      <c r="AS235" s="7">
        <v>0</v>
      </c>
      <c r="AU235" s="7">
        <v>0</v>
      </c>
      <c r="AV235" s="7" t="s">
        <v>315</v>
      </c>
      <c r="AZ235" s="7">
        <v>0</v>
      </c>
      <c r="BA235" s="7">
        <v>0</v>
      </c>
      <c r="BB235" s="129">
        <v>10418.459999999999</v>
      </c>
      <c r="CD235" s="7">
        <v>1</v>
      </c>
    </row>
    <row r="237" spans="1:83" ht="15" customHeight="1" x14ac:dyDescent="0.25">
      <c r="A237" s="133"/>
      <c r="B237" s="134"/>
      <c r="C237" s="360" t="s">
        <v>342</v>
      </c>
      <c r="D237" s="360"/>
      <c r="E237" s="360"/>
      <c r="F237" s="360"/>
      <c r="G237" s="360"/>
      <c r="H237" s="360"/>
      <c r="I237" s="123"/>
      <c r="J237" s="133"/>
      <c r="K237" s="135"/>
      <c r="L237" s="123">
        <v>90991.53</v>
      </c>
    </row>
    <row r="238" spans="1:83" ht="14.25" customHeight="1" x14ac:dyDescent="0.25">
      <c r="A238" s="131"/>
      <c r="B238" s="94"/>
      <c r="C238" s="361" t="s">
        <v>343</v>
      </c>
      <c r="D238" s="359"/>
      <c r="E238" s="359"/>
      <c r="F238" s="359"/>
      <c r="G238" s="359"/>
      <c r="H238" s="359"/>
      <c r="I238" s="121"/>
      <c r="J238" s="131"/>
      <c r="K238" s="119"/>
      <c r="L238" s="121"/>
    </row>
    <row r="239" spans="1:83" ht="14.25" customHeight="1" x14ac:dyDescent="0.25">
      <c r="A239" s="131"/>
      <c r="B239" s="94"/>
      <c r="C239" s="359" t="s">
        <v>344</v>
      </c>
      <c r="D239" s="359"/>
      <c r="E239" s="359"/>
      <c r="F239" s="359"/>
      <c r="G239" s="359"/>
      <c r="H239" s="359"/>
      <c r="I239" s="121"/>
      <c r="J239" s="131"/>
      <c r="K239" s="119"/>
      <c r="L239" s="121">
        <v>20677.72</v>
      </c>
    </row>
    <row r="240" spans="1:83" ht="14.25" hidden="1" customHeight="1" x14ac:dyDescent="0.25">
      <c r="A240" s="131"/>
      <c r="B240" s="94"/>
      <c r="C240" s="359" t="s">
        <v>345</v>
      </c>
      <c r="D240" s="359"/>
      <c r="E240" s="359"/>
      <c r="F240" s="359"/>
      <c r="G240" s="359"/>
      <c r="H240" s="359"/>
      <c r="I240" s="121"/>
      <c r="J240" s="131"/>
      <c r="K240" s="119"/>
      <c r="L240" s="121">
        <v>54441.52</v>
      </c>
    </row>
    <row r="241" spans="1:12" ht="14.25" hidden="1" customHeight="1" x14ac:dyDescent="0.25">
      <c r="A241" s="131"/>
      <c r="B241" s="94"/>
      <c r="C241" s="361" t="s">
        <v>346</v>
      </c>
      <c r="D241" s="359"/>
      <c r="E241" s="359"/>
      <c r="F241" s="359"/>
      <c r="G241" s="359"/>
      <c r="H241" s="359"/>
      <c r="I241" s="121"/>
      <c r="J241" s="131"/>
      <c r="K241" s="119"/>
      <c r="L241" s="121"/>
    </row>
    <row r="242" spans="1:12" ht="14.25" customHeight="1" x14ac:dyDescent="0.25">
      <c r="A242" s="131"/>
      <c r="B242" s="94"/>
      <c r="C242" s="359" t="s">
        <v>345</v>
      </c>
      <c r="D242" s="359"/>
      <c r="E242" s="359"/>
      <c r="F242" s="359"/>
      <c r="G242" s="359"/>
      <c r="H242" s="359"/>
      <c r="I242" s="121"/>
      <c r="J242" s="131"/>
      <c r="K242" s="119"/>
      <c r="L242" s="121">
        <v>40778.74</v>
      </c>
    </row>
    <row r="243" spans="1:12" ht="14.25" hidden="1" customHeight="1" x14ac:dyDescent="0.25">
      <c r="A243" s="131"/>
      <c r="B243" s="94"/>
      <c r="C243" s="361" t="s">
        <v>347</v>
      </c>
      <c r="D243" s="359"/>
      <c r="E243" s="359"/>
      <c r="F243" s="359"/>
      <c r="G243" s="359"/>
      <c r="H243" s="359"/>
      <c r="I243" s="121"/>
      <c r="J243" s="131"/>
      <c r="K243" s="119"/>
      <c r="L243" s="121"/>
    </row>
    <row r="244" spans="1:12" ht="14.25" customHeight="1" x14ac:dyDescent="0.25">
      <c r="A244" s="131"/>
      <c r="B244" s="94"/>
      <c r="C244" s="359" t="s">
        <v>348</v>
      </c>
      <c r="D244" s="359"/>
      <c r="E244" s="359"/>
      <c r="F244" s="359"/>
      <c r="G244" s="359"/>
      <c r="H244" s="359"/>
      <c r="I244" s="121"/>
      <c r="J244" s="131"/>
      <c r="K244" s="119"/>
      <c r="L244" s="121">
        <v>13662.78</v>
      </c>
    </row>
    <row r="245" spans="1:12" ht="14.25" hidden="1" customHeight="1" x14ac:dyDescent="0.25">
      <c r="A245" s="131"/>
      <c r="B245" s="94"/>
      <c r="C245" s="359" t="s">
        <v>349</v>
      </c>
      <c r="D245" s="359"/>
      <c r="E245" s="359"/>
      <c r="F245" s="359"/>
      <c r="G245" s="359"/>
      <c r="H245" s="359"/>
      <c r="I245" s="121"/>
      <c r="J245" s="131"/>
      <c r="K245" s="119"/>
      <c r="L245" s="121">
        <v>0</v>
      </c>
    </row>
    <row r="246" spans="1:12" ht="14.25" customHeight="1" x14ac:dyDescent="0.25">
      <c r="A246" s="131"/>
      <c r="B246" s="94"/>
      <c r="C246" s="359" t="s">
        <v>350</v>
      </c>
      <c r="D246" s="359"/>
      <c r="E246" s="359"/>
      <c r="F246" s="359"/>
      <c r="G246" s="359"/>
      <c r="H246" s="359"/>
      <c r="I246" s="121"/>
      <c r="J246" s="131"/>
      <c r="K246" s="119"/>
      <c r="L246" s="121">
        <v>5453.83</v>
      </c>
    </row>
    <row r="247" spans="1:12" ht="14.25" customHeight="1" x14ac:dyDescent="0.25">
      <c r="A247" s="131"/>
      <c r="B247" s="94"/>
      <c r="C247" s="361" t="s">
        <v>346</v>
      </c>
      <c r="D247" s="359"/>
      <c r="E247" s="359"/>
      <c r="F247" s="359"/>
      <c r="G247" s="359"/>
      <c r="H247" s="359"/>
      <c r="I247" s="121"/>
      <c r="J247" s="131"/>
      <c r="K247" s="119"/>
      <c r="L247" s="121"/>
    </row>
    <row r="248" spans="1:12" ht="14.25" customHeight="1" x14ac:dyDescent="0.25">
      <c r="A248" s="131"/>
      <c r="B248" s="94"/>
      <c r="C248" s="359" t="s">
        <v>351</v>
      </c>
      <c r="D248" s="359"/>
      <c r="E248" s="359"/>
      <c r="F248" s="359"/>
      <c r="G248" s="359"/>
      <c r="H248" s="359"/>
      <c r="I248" s="121"/>
      <c r="J248" s="131"/>
      <c r="K248" s="119"/>
      <c r="L248" s="121">
        <v>5453.83</v>
      </c>
    </row>
    <row r="249" spans="1:12" ht="14.25" hidden="1" customHeight="1" x14ac:dyDescent="0.25">
      <c r="A249" s="131"/>
      <c r="B249" s="94"/>
      <c r="C249" s="359" t="s">
        <v>352</v>
      </c>
      <c r="D249" s="359"/>
      <c r="E249" s="359"/>
      <c r="F249" s="359"/>
      <c r="G249" s="359"/>
      <c r="H249" s="359"/>
      <c r="I249" s="121"/>
      <c r="J249" s="131"/>
      <c r="K249" s="119"/>
      <c r="L249" s="121">
        <v>0</v>
      </c>
    </row>
    <row r="250" spans="1:12" ht="14.25" customHeight="1" x14ac:dyDescent="0.25">
      <c r="A250" s="131"/>
      <c r="B250" s="94"/>
      <c r="C250" s="359" t="s">
        <v>353</v>
      </c>
      <c r="D250" s="359"/>
      <c r="E250" s="359"/>
      <c r="F250" s="359"/>
      <c r="G250" s="359"/>
      <c r="H250" s="359"/>
      <c r="I250" s="121"/>
      <c r="J250" s="131"/>
      <c r="K250" s="119"/>
      <c r="L250" s="121">
        <v>10418.459999999999</v>
      </c>
    </row>
    <row r="251" spans="1:12" ht="14.25" customHeight="1" x14ac:dyDescent="0.25">
      <c r="A251" s="131"/>
      <c r="B251" s="94"/>
      <c r="C251" s="359" t="s">
        <v>354</v>
      </c>
      <c r="D251" s="359"/>
      <c r="E251" s="359"/>
      <c r="F251" s="359"/>
      <c r="G251" s="359"/>
      <c r="H251" s="359"/>
      <c r="I251" s="121"/>
      <c r="J251" s="131"/>
      <c r="K251" s="119"/>
      <c r="L251" s="121">
        <v>34340.5</v>
      </c>
    </row>
    <row r="252" spans="1:12" ht="14.25" customHeight="1" x14ac:dyDescent="0.25">
      <c r="A252" s="131"/>
      <c r="B252" s="94"/>
      <c r="C252" s="359" t="s">
        <v>355</v>
      </c>
      <c r="D252" s="359"/>
      <c r="E252" s="359"/>
      <c r="F252" s="359"/>
      <c r="G252" s="359"/>
      <c r="H252" s="359"/>
      <c r="I252" s="121"/>
      <c r="J252" s="131"/>
      <c r="K252" s="119"/>
      <c r="L252" s="121">
        <v>50480.54</v>
      </c>
    </row>
    <row r="253" spans="1:12" ht="14.25" customHeight="1" x14ac:dyDescent="0.25">
      <c r="A253" s="131"/>
      <c r="B253" s="94"/>
      <c r="C253" s="359" t="s">
        <v>356</v>
      </c>
      <c r="D253" s="359"/>
      <c r="E253" s="359"/>
      <c r="F253" s="359"/>
      <c r="G253" s="359"/>
      <c r="H253" s="359"/>
      <c r="I253" s="121"/>
      <c r="J253" s="131"/>
      <c r="K253" s="119"/>
      <c r="L253" s="121">
        <v>46016.27</v>
      </c>
    </row>
    <row r="254" spans="1:12" ht="14.25" hidden="1" customHeight="1" x14ac:dyDescent="0.25">
      <c r="A254" s="131"/>
      <c r="B254" s="94"/>
      <c r="C254" s="359" t="s">
        <v>357</v>
      </c>
      <c r="D254" s="359"/>
      <c r="E254" s="359"/>
      <c r="F254" s="359"/>
      <c r="G254" s="359"/>
      <c r="H254" s="359"/>
      <c r="I254" s="121"/>
      <c r="J254" s="131"/>
      <c r="K254" s="119"/>
      <c r="L254" s="121">
        <v>0</v>
      </c>
    </row>
    <row r="255" spans="1:12" ht="14.25" hidden="1" customHeight="1" x14ac:dyDescent="0.25">
      <c r="A255" s="131"/>
      <c r="B255" s="94"/>
      <c r="C255" s="361" t="s">
        <v>343</v>
      </c>
      <c r="D255" s="359"/>
      <c r="E255" s="359"/>
      <c r="F255" s="359"/>
      <c r="G255" s="359"/>
      <c r="H255" s="359"/>
      <c r="I255" s="121"/>
      <c r="J255" s="131"/>
      <c r="K255" s="119"/>
      <c r="L255" s="121"/>
    </row>
    <row r="256" spans="1:12" ht="14.25" hidden="1" customHeight="1" x14ac:dyDescent="0.25">
      <c r="A256" s="131"/>
      <c r="B256" s="94"/>
      <c r="C256" s="359" t="s">
        <v>358</v>
      </c>
      <c r="D256" s="359"/>
      <c r="E256" s="359"/>
      <c r="F256" s="359"/>
      <c r="G256" s="359"/>
      <c r="H256" s="359"/>
      <c r="I256" s="121"/>
      <c r="J256" s="131"/>
      <c r="K256" s="119"/>
      <c r="L256" s="121">
        <v>0</v>
      </c>
    </row>
    <row r="257" spans="1:12" ht="14.25" hidden="1" customHeight="1" x14ac:dyDescent="0.25">
      <c r="A257" s="131"/>
      <c r="B257" s="94"/>
      <c r="C257" s="359" t="s">
        <v>359</v>
      </c>
      <c r="D257" s="359"/>
      <c r="E257" s="359"/>
      <c r="F257" s="359"/>
      <c r="G257" s="359"/>
      <c r="H257" s="359"/>
      <c r="I257" s="121"/>
      <c r="J257" s="131"/>
      <c r="K257" s="119"/>
      <c r="L257" s="121">
        <v>0</v>
      </c>
    </row>
    <row r="258" spans="1:12" ht="14.25" hidden="1" customHeight="1" x14ac:dyDescent="0.25">
      <c r="A258" s="131"/>
      <c r="B258" s="94"/>
      <c r="C258" s="359" t="s">
        <v>360</v>
      </c>
      <c r="D258" s="359"/>
      <c r="E258" s="359"/>
      <c r="F258" s="359"/>
      <c r="G258" s="359"/>
      <c r="H258" s="359"/>
      <c r="I258" s="121"/>
      <c r="J258" s="131"/>
      <c r="K258" s="119"/>
      <c r="L258" s="121"/>
    </row>
    <row r="259" spans="1:12" ht="14.25" hidden="1" customHeight="1" x14ac:dyDescent="0.25">
      <c r="A259" s="131"/>
      <c r="B259" s="94"/>
      <c r="C259" s="359" t="s">
        <v>361</v>
      </c>
      <c r="D259" s="359"/>
      <c r="E259" s="359"/>
      <c r="F259" s="359"/>
      <c r="G259" s="359"/>
      <c r="H259" s="359"/>
      <c r="I259" s="121"/>
      <c r="J259" s="131"/>
      <c r="K259" s="119"/>
      <c r="L259" s="121">
        <v>0</v>
      </c>
    </row>
    <row r="260" spans="1:12" ht="15" customHeight="1" x14ac:dyDescent="0.25">
      <c r="A260" s="133"/>
      <c r="B260" s="134"/>
      <c r="C260" s="360" t="s">
        <v>362</v>
      </c>
      <c r="D260" s="360"/>
      <c r="E260" s="360"/>
      <c r="F260" s="360"/>
      <c r="G260" s="360"/>
      <c r="H260" s="360"/>
      <c r="I260" s="123"/>
      <c r="J260" s="133"/>
      <c r="K260" s="135"/>
      <c r="L260" s="123">
        <v>187488.34</v>
      </c>
    </row>
    <row r="261" spans="1:12" ht="14.25" customHeight="1" x14ac:dyDescent="0.25">
      <c r="A261" s="131"/>
      <c r="B261" s="94"/>
      <c r="C261" s="361" t="s">
        <v>363</v>
      </c>
      <c r="D261" s="359"/>
      <c r="E261" s="359"/>
      <c r="F261" s="359"/>
      <c r="G261" s="359"/>
      <c r="H261" s="359"/>
      <c r="I261" s="121"/>
      <c r="J261" s="131"/>
      <c r="K261" s="119"/>
      <c r="L261" s="121"/>
    </row>
    <row r="262" spans="1:12" ht="14.25" hidden="1" customHeight="1" x14ac:dyDescent="0.25">
      <c r="A262" s="131"/>
      <c r="B262" s="94"/>
      <c r="C262" s="359" t="s">
        <v>364</v>
      </c>
      <c r="D262" s="359"/>
      <c r="E262" s="359"/>
      <c r="F262" s="359"/>
      <c r="G262" s="359"/>
      <c r="H262" s="359"/>
      <c r="I262" s="121"/>
      <c r="J262" s="131"/>
      <c r="K262" s="119"/>
      <c r="L262" s="121">
        <v>0</v>
      </c>
    </row>
    <row r="263" spans="1:12" ht="14.25" hidden="1" customHeight="1" x14ac:dyDescent="0.25">
      <c r="A263" s="131"/>
      <c r="B263" s="94"/>
      <c r="C263" s="359" t="s">
        <v>365</v>
      </c>
      <c r="D263" s="359"/>
      <c r="E263" s="359"/>
      <c r="F263" s="359"/>
      <c r="G263" s="359"/>
      <c r="H263" s="359"/>
      <c r="I263" s="121"/>
      <c r="J263" s="131"/>
      <c r="K263" s="119"/>
      <c r="L263" s="121">
        <v>0</v>
      </c>
    </row>
    <row r="264" spans="1:12" ht="14.25" customHeight="1" x14ac:dyDescent="0.25">
      <c r="A264" s="131"/>
      <c r="B264" s="94"/>
      <c r="C264" s="359" t="s">
        <v>366</v>
      </c>
      <c r="D264" s="359"/>
      <c r="E264" s="359"/>
      <c r="F264" s="362"/>
      <c r="G264" s="122">
        <v>47.011899999999997</v>
      </c>
      <c r="H264" s="131"/>
      <c r="I264" s="131"/>
      <c r="J264" s="131"/>
      <c r="K264" s="131"/>
      <c r="L264" s="131"/>
    </row>
    <row r="265" spans="1:12" ht="14.25" customHeight="1" x14ac:dyDescent="0.25">
      <c r="A265" s="131"/>
      <c r="B265" s="94"/>
      <c r="C265" s="359" t="s">
        <v>367</v>
      </c>
      <c r="D265" s="359"/>
      <c r="E265" s="359"/>
      <c r="F265" s="362"/>
      <c r="G265" s="122">
        <v>24.156314999999999</v>
      </c>
      <c r="H265" s="131"/>
      <c r="I265" s="131"/>
      <c r="J265" s="131"/>
      <c r="K265" s="131"/>
      <c r="L265" s="131"/>
    </row>
    <row r="268" spans="1:12" ht="16.5" customHeight="1" x14ac:dyDescent="0.25">
      <c r="A268" s="366" t="s">
        <v>383</v>
      </c>
      <c r="B268" s="366"/>
      <c r="C268" s="366"/>
      <c r="D268" s="366"/>
      <c r="E268" s="366"/>
      <c r="F268" s="366"/>
      <c r="G268" s="366"/>
      <c r="H268" s="366"/>
      <c r="I268" s="366"/>
      <c r="J268" s="366"/>
      <c r="K268" s="366"/>
      <c r="L268" s="366"/>
    </row>
    <row r="269" spans="1:12" ht="42.75" customHeight="1" x14ac:dyDescent="0.25">
      <c r="A269" s="115" t="s">
        <v>384</v>
      </c>
      <c r="B269" s="117" t="s">
        <v>385</v>
      </c>
      <c r="C269" s="117" t="s">
        <v>386</v>
      </c>
      <c r="D269" s="118" t="s">
        <v>319</v>
      </c>
      <c r="E269" s="119">
        <v>5.2920000000000002E-2</v>
      </c>
      <c r="F269" s="119"/>
      <c r="G269" s="119">
        <v>5.2920000000000002E-2</v>
      </c>
      <c r="H269" s="121"/>
      <c r="I269" s="120"/>
      <c r="J269" s="121"/>
      <c r="K269" s="120"/>
      <c r="L269" s="121"/>
    </row>
    <row r="270" spans="1:12" x14ac:dyDescent="0.25">
      <c r="C270" s="92" t="s">
        <v>387</v>
      </c>
    </row>
    <row r="271" spans="1:12" ht="15" customHeight="1" x14ac:dyDescent="0.25">
      <c r="A271" s="116"/>
      <c r="B271" s="119">
        <v>1</v>
      </c>
      <c r="C271" s="116" t="s">
        <v>277</v>
      </c>
      <c r="D271" s="118" t="s">
        <v>254</v>
      </c>
      <c r="E271" s="122"/>
      <c r="F271" s="119"/>
      <c r="G271" s="122">
        <v>8.14968</v>
      </c>
      <c r="H271" s="119"/>
      <c r="I271" s="119"/>
      <c r="J271" s="119"/>
      <c r="K271" s="119"/>
      <c r="L271" s="123">
        <v>3368.26</v>
      </c>
    </row>
    <row r="272" spans="1:12" ht="28.5" customHeight="1" x14ac:dyDescent="0.25">
      <c r="A272" s="117"/>
      <c r="B272" s="117" t="s">
        <v>332</v>
      </c>
      <c r="C272" s="124" t="s">
        <v>333</v>
      </c>
      <c r="D272" s="125" t="s">
        <v>254</v>
      </c>
      <c r="E272" s="126">
        <v>154</v>
      </c>
      <c r="F272" s="126"/>
      <c r="G272" s="126">
        <v>8.14968</v>
      </c>
      <c r="H272" s="127"/>
      <c r="I272" s="128"/>
      <c r="J272" s="127">
        <v>413.3</v>
      </c>
      <c r="K272" s="128"/>
      <c r="L272" s="127">
        <v>3368.26</v>
      </c>
    </row>
    <row r="273" spans="1:82" ht="15" customHeight="1" x14ac:dyDescent="0.25">
      <c r="A273" s="117"/>
      <c r="B273" s="117"/>
      <c r="C273" s="130" t="s">
        <v>307</v>
      </c>
      <c r="D273" s="118"/>
      <c r="E273" s="119"/>
      <c r="F273" s="119"/>
      <c r="G273" s="119"/>
      <c r="H273" s="121"/>
      <c r="I273" s="120"/>
      <c r="J273" s="121"/>
      <c r="K273" s="120"/>
      <c r="L273" s="121">
        <v>3368.26</v>
      </c>
    </row>
    <row r="274" spans="1:82" ht="14.25" customHeight="1" x14ac:dyDescent="0.25">
      <c r="A274" s="117"/>
      <c r="B274" s="117"/>
      <c r="C274" s="117" t="s">
        <v>308</v>
      </c>
      <c r="D274" s="118"/>
      <c r="E274" s="119"/>
      <c r="F274" s="119"/>
      <c r="G274" s="119"/>
      <c r="H274" s="121"/>
      <c r="I274" s="120"/>
      <c r="J274" s="121"/>
      <c r="K274" s="120"/>
      <c r="L274" s="121">
        <v>3368.26</v>
      </c>
    </row>
    <row r="275" spans="1:82" ht="28.5" customHeight="1" x14ac:dyDescent="0.25">
      <c r="A275" s="117"/>
      <c r="B275" s="117" t="s">
        <v>388</v>
      </c>
      <c r="C275" s="117" t="s">
        <v>389</v>
      </c>
      <c r="D275" s="118" t="s">
        <v>311</v>
      </c>
      <c r="E275" s="119">
        <v>89</v>
      </c>
      <c r="F275" s="119"/>
      <c r="G275" s="119">
        <v>89</v>
      </c>
      <c r="H275" s="121"/>
      <c r="I275" s="120"/>
      <c r="J275" s="121"/>
      <c r="K275" s="120"/>
      <c r="L275" s="121">
        <v>2997.75</v>
      </c>
    </row>
    <row r="276" spans="1:82" ht="28.5" customHeight="1" x14ac:dyDescent="0.25">
      <c r="A276" s="124"/>
      <c r="B276" s="124" t="s">
        <v>390</v>
      </c>
      <c r="C276" s="124" t="s">
        <v>391</v>
      </c>
      <c r="D276" s="125" t="s">
        <v>311</v>
      </c>
      <c r="E276" s="126">
        <v>40</v>
      </c>
      <c r="F276" s="126"/>
      <c r="G276" s="126">
        <v>40</v>
      </c>
      <c r="H276" s="127"/>
      <c r="I276" s="128"/>
      <c r="J276" s="127"/>
      <c r="K276" s="128"/>
      <c r="L276" s="127">
        <v>1347.3</v>
      </c>
    </row>
    <row r="277" spans="1:82" ht="15" customHeight="1" x14ac:dyDescent="0.25">
      <c r="C277" s="364" t="s">
        <v>314</v>
      </c>
      <c r="D277" s="364"/>
      <c r="E277" s="364"/>
      <c r="F277" s="364"/>
      <c r="G277" s="364"/>
      <c r="H277" s="364"/>
      <c r="I277" s="365">
        <v>145754.15721844</v>
      </c>
      <c r="J277" s="365"/>
      <c r="K277" s="365">
        <v>7713.31</v>
      </c>
      <c r="L277" s="365"/>
      <c r="AD277" s="7">
        <v>19.46</v>
      </c>
      <c r="AE277" s="7">
        <v>8.75</v>
      </c>
      <c r="AN277" s="129">
        <v>7713.31</v>
      </c>
      <c r="AO277" s="7">
        <v>0</v>
      </c>
      <c r="AQ277" s="7" t="s">
        <v>315</v>
      </c>
      <c r="AR277" s="129">
        <v>3368.26</v>
      </c>
      <c r="AT277" s="7">
        <v>0</v>
      </c>
      <c r="AV277" s="7" t="s">
        <v>315</v>
      </c>
      <c r="AW277" s="7">
        <v>0</v>
      </c>
      <c r="AZ277" s="7">
        <v>2997.75</v>
      </c>
      <c r="BA277" s="7">
        <v>1347.3</v>
      </c>
      <c r="CD277" s="7">
        <v>1</v>
      </c>
    </row>
    <row r="278" spans="1:82" ht="28.5" customHeight="1" x14ac:dyDescent="0.25">
      <c r="A278" s="115" t="s">
        <v>392</v>
      </c>
      <c r="B278" s="117" t="s">
        <v>393</v>
      </c>
      <c r="C278" s="117" t="s">
        <v>394</v>
      </c>
      <c r="D278" s="118" t="s">
        <v>319</v>
      </c>
      <c r="E278" s="119">
        <v>5.2920000000000002E-2</v>
      </c>
      <c r="F278" s="119"/>
      <c r="G278" s="119">
        <v>5.2920000000000002E-2</v>
      </c>
      <c r="H278" s="121"/>
      <c r="I278" s="120"/>
      <c r="J278" s="121"/>
      <c r="K278" s="120"/>
      <c r="L278" s="121"/>
    </row>
    <row r="279" spans="1:82" x14ac:dyDescent="0.25">
      <c r="C279" s="92" t="s">
        <v>387</v>
      </c>
    </row>
    <row r="280" spans="1:82" ht="15" customHeight="1" x14ac:dyDescent="0.25">
      <c r="A280" s="116"/>
      <c r="B280" s="119">
        <v>1</v>
      </c>
      <c r="C280" s="116" t="s">
        <v>277</v>
      </c>
      <c r="D280" s="118" t="s">
        <v>254</v>
      </c>
      <c r="E280" s="122"/>
      <c r="F280" s="119"/>
      <c r="G280" s="122">
        <v>4.6834199999999999</v>
      </c>
      <c r="H280" s="119"/>
      <c r="I280" s="119"/>
      <c r="J280" s="119"/>
      <c r="K280" s="119"/>
      <c r="L280" s="123">
        <v>1855.71</v>
      </c>
    </row>
    <row r="281" spans="1:82" ht="28.5" customHeight="1" x14ac:dyDescent="0.25">
      <c r="A281" s="117"/>
      <c r="B281" s="117" t="s">
        <v>395</v>
      </c>
      <c r="C281" s="124" t="s">
        <v>396</v>
      </c>
      <c r="D281" s="125" t="s">
        <v>254</v>
      </c>
      <c r="E281" s="126">
        <v>88.5</v>
      </c>
      <c r="F281" s="126"/>
      <c r="G281" s="126">
        <v>4.6834199999999999</v>
      </c>
      <c r="H281" s="127"/>
      <c r="I281" s="128"/>
      <c r="J281" s="127">
        <v>396.23</v>
      </c>
      <c r="K281" s="128"/>
      <c r="L281" s="127">
        <v>1855.71</v>
      </c>
    </row>
    <row r="282" spans="1:82" ht="15" customHeight="1" x14ac:dyDescent="0.25">
      <c r="A282" s="117"/>
      <c r="B282" s="117"/>
      <c r="C282" s="130" t="s">
        <v>307</v>
      </c>
      <c r="D282" s="118"/>
      <c r="E282" s="119"/>
      <c r="F282" s="119"/>
      <c r="G282" s="119"/>
      <c r="H282" s="121"/>
      <c r="I282" s="120"/>
      <c r="J282" s="121"/>
      <c r="K282" s="120"/>
      <c r="L282" s="121">
        <v>1855.71</v>
      </c>
    </row>
    <row r="283" spans="1:82" ht="14.25" customHeight="1" x14ac:dyDescent="0.25">
      <c r="A283" s="117"/>
      <c r="B283" s="117"/>
      <c r="C283" s="117" t="s">
        <v>308</v>
      </c>
      <c r="D283" s="118"/>
      <c r="E283" s="119"/>
      <c r="F283" s="119"/>
      <c r="G283" s="119"/>
      <c r="H283" s="121"/>
      <c r="I283" s="120"/>
      <c r="J283" s="121"/>
      <c r="K283" s="120"/>
      <c r="L283" s="121">
        <v>1855.71</v>
      </c>
    </row>
    <row r="284" spans="1:82" ht="28.5" customHeight="1" x14ac:dyDescent="0.25">
      <c r="A284" s="117"/>
      <c r="B284" s="117" t="s">
        <v>388</v>
      </c>
      <c r="C284" s="117" t="s">
        <v>389</v>
      </c>
      <c r="D284" s="118" t="s">
        <v>311</v>
      </c>
      <c r="E284" s="119">
        <v>89</v>
      </c>
      <c r="F284" s="119"/>
      <c r="G284" s="119">
        <v>89</v>
      </c>
      <c r="H284" s="121"/>
      <c r="I284" s="120"/>
      <c r="J284" s="121"/>
      <c r="K284" s="120"/>
      <c r="L284" s="121">
        <v>1651.58</v>
      </c>
    </row>
    <row r="285" spans="1:82" ht="28.5" customHeight="1" x14ac:dyDescent="0.25">
      <c r="A285" s="124"/>
      <c r="B285" s="124" t="s">
        <v>390</v>
      </c>
      <c r="C285" s="124" t="s">
        <v>391</v>
      </c>
      <c r="D285" s="125" t="s">
        <v>311</v>
      </c>
      <c r="E285" s="126">
        <v>40</v>
      </c>
      <c r="F285" s="126"/>
      <c r="G285" s="126">
        <v>40</v>
      </c>
      <c r="H285" s="127"/>
      <c r="I285" s="128"/>
      <c r="J285" s="127"/>
      <c r="K285" s="128"/>
      <c r="L285" s="127">
        <v>742.28</v>
      </c>
    </row>
    <row r="286" spans="1:82" ht="15" customHeight="1" x14ac:dyDescent="0.25">
      <c r="C286" s="364" t="s">
        <v>314</v>
      </c>
      <c r="D286" s="364"/>
      <c r="E286" s="364"/>
      <c r="F286" s="364"/>
      <c r="G286" s="364"/>
      <c r="H286" s="364"/>
      <c r="I286" s="365">
        <v>80301.776266062006</v>
      </c>
      <c r="J286" s="365"/>
      <c r="K286" s="365">
        <v>4249.57</v>
      </c>
      <c r="L286" s="365"/>
      <c r="AD286" s="7">
        <v>18.66</v>
      </c>
      <c r="AE286" s="7">
        <v>8.39</v>
      </c>
      <c r="AN286" s="129">
        <v>4249.57</v>
      </c>
      <c r="AO286" s="7">
        <v>0</v>
      </c>
      <c r="AQ286" s="7" t="s">
        <v>315</v>
      </c>
      <c r="AR286" s="129">
        <v>1855.71</v>
      </c>
      <c r="AT286" s="7">
        <v>0</v>
      </c>
      <c r="AV286" s="7" t="s">
        <v>315</v>
      </c>
      <c r="AW286" s="7">
        <v>0</v>
      </c>
      <c r="AZ286" s="7">
        <v>1651.58</v>
      </c>
      <c r="BA286" s="7">
        <v>742.28</v>
      </c>
      <c r="CD286" s="7">
        <v>1</v>
      </c>
    </row>
    <row r="287" spans="1:82" ht="71.25" customHeight="1" x14ac:dyDescent="0.25">
      <c r="A287" s="115" t="s">
        <v>397</v>
      </c>
      <c r="B287" s="117" t="s">
        <v>398</v>
      </c>
      <c r="C287" s="117" t="s">
        <v>399</v>
      </c>
      <c r="D287" s="118" t="s">
        <v>400</v>
      </c>
      <c r="E287" s="119">
        <v>0.17521</v>
      </c>
      <c r="F287" s="119"/>
      <c r="G287" s="119">
        <v>0.17521</v>
      </c>
      <c r="H287" s="121"/>
      <c r="I287" s="120"/>
      <c r="J287" s="121"/>
      <c r="K287" s="120"/>
      <c r="L287" s="121"/>
    </row>
    <row r="288" spans="1:82" x14ac:dyDescent="0.25">
      <c r="C288" s="92" t="s">
        <v>401</v>
      </c>
    </row>
    <row r="289" spans="1:83" ht="15" customHeight="1" x14ac:dyDescent="0.25">
      <c r="A289" s="116"/>
      <c r="B289" s="119">
        <v>1</v>
      </c>
      <c r="C289" s="116" t="s">
        <v>277</v>
      </c>
      <c r="D289" s="118" t="s">
        <v>254</v>
      </c>
      <c r="E289" s="122"/>
      <c r="F289" s="119"/>
      <c r="G289" s="122">
        <v>0</v>
      </c>
      <c r="H289" s="119"/>
      <c r="I289" s="119"/>
      <c r="J289" s="119"/>
      <c r="K289" s="119"/>
      <c r="L289" s="123">
        <v>0</v>
      </c>
    </row>
    <row r="290" spans="1:83" ht="15" customHeight="1" x14ac:dyDescent="0.25">
      <c r="A290" s="116"/>
      <c r="B290" s="119">
        <v>2</v>
      </c>
      <c r="C290" s="116" t="s">
        <v>174</v>
      </c>
      <c r="D290" s="118"/>
      <c r="E290" s="122"/>
      <c r="F290" s="119"/>
      <c r="G290" s="122"/>
      <c r="H290" s="119"/>
      <c r="I290" s="119"/>
      <c r="J290" s="119"/>
      <c r="K290" s="119"/>
      <c r="L290" s="123">
        <v>6598.26</v>
      </c>
    </row>
    <row r="291" spans="1:83" ht="15" customHeight="1" x14ac:dyDescent="0.25">
      <c r="A291" s="116"/>
      <c r="B291" s="119"/>
      <c r="C291" s="116" t="s">
        <v>280</v>
      </c>
      <c r="D291" s="118" t="s">
        <v>254</v>
      </c>
      <c r="E291" s="122"/>
      <c r="F291" s="119"/>
      <c r="G291" s="122">
        <v>4.4678550000000001</v>
      </c>
      <c r="H291" s="119"/>
      <c r="I291" s="119"/>
      <c r="J291" s="119"/>
      <c r="K291" s="119"/>
      <c r="L291" s="123">
        <v>3049.36</v>
      </c>
      <c r="CE291" s="7">
        <v>1</v>
      </c>
    </row>
    <row r="292" spans="1:83" ht="42.75" customHeight="1" x14ac:dyDescent="0.25">
      <c r="A292" s="117"/>
      <c r="B292" s="117" t="s">
        <v>336</v>
      </c>
      <c r="C292" s="117" t="s">
        <v>337</v>
      </c>
      <c r="D292" s="118" t="s">
        <v>283</v>
      </c>
      <c r="E292" s="119">
        <v>25.5</v>
      </c>
      <c r="F292" s="119"/>
      <c r="G292" s="119">
        <v>4.4678550000000001</v>
      </c>
      <c r="H292" s="121"/>
      <c r="I292" s="120"/>
      <c r="J292" s="121">
        <v>1476.83</v>
      </c>
      <c r="K292" s="120"/>
      <c r="L292" s="121">
        <v>6598.26</v>
      </c>
    </row>
    <row r="293" spans="1:83" ht="28.5" customHeight="1" x14ac:dyDescent="0.25">
      <c r="A293" s="117"/>
      <c r="B293" s="117" t="s">
        <v>323</v>
      </c>
      <c r="C293" s="124" t="s">
        <v>324</v>
      </c>
      <c r="D293" s="125" t="s">
        <v>254</v>
      </c>
      <c r="E293" s="126">
        <v>25.5</v>
      </c>
      <c r="F293" s="126"/>
      <c r="G293" s="126">
        <v>4.4678550000000001</v>
      </c>
      <c r="H293" s="127"/>
      <c r="I293" s="128"/>
      <c r="J293" s="127">
        <v>682.51</v>
      </c>
      <c r="K293" s="128"/>
      <c r="L293" s="127">
        <v>3049.36</v>
      </c>
      <c r="CE293" s="7">
        <v>1</v>
      </c>
    </row>
    <row r="294" spans="1:83" ht="15" customHeight="1" x14ac:dyDescent="0.25">
      <c r="A294" s="117"/>
      <c r="B294" s="117"/>
      <c r="C294" s="130" t="s">
        <v>307</v>
      </c>
      <c r="D294" s="118"/>
      <c r="E294" s="119"/>
      <c r="F294" s="119"/>
      <c r="G294" s="119"/>
      <c r="H294" s="121"/>
      <c r="I294" s="120"/>
      <c r="J294" s="121"/>
      <c r="K294" s="120"/>
      <c r="L294" s="121">
        <v>9647.6200000000008</v>
      </c>
    </row>
    <row r="295" spans="1:83" ht="14.25" customHeight="1" x14ac:dyDescent="0.25">
      <c r="A295" s="117"/>
      <c r="B295" s="117"/>
      <c r="C295" s="117" t="s">
        <v>308</v>
      </c>
      <c r="D295" s="118"/>
      <c r="E295" s="119"/>
      <c r="F295" s="119"/>
      <c r="G295" s="119"/>
      <c r="H295" s="121"/>
      <c r="I295" s="120"/>
      <c r="J295" s="121"/>
      <c r="K295" s="120"/>
      <c r="L295" s="121">
        <v>3049.36</v>
      </c>
    </row>
    <row r="296" spans="1:83" ht="28.5" customHeight="1" x14ac:dyDescent="0.25">
      <c r="A296" s="117"/>
      <c r="B296" s="117" t="s">
        <v>402</v>
      </c>
      <c r="C296" s="117" t="s">
        <v>403</v>
      </c>
      <c r="D296" s="118" t="s">
        <v>311</v>
      </c>
      <c r="E296" s="119">
        <v>92</v>
      </c>
      <c r="F296" s="119"/>
      <c r="G296" s="119">
        <v>92</v>
      </c>
      <c r="H296" s="121"/>
      <c r="I296" s="120"/>
      <c r="J296" s="121"/>
      <c r="K296" s="120"/>
      <c r="L296" s="121">
        <v>2805.41</v>
      </c>
    </row>
    <row r="297" spans="1:83" ht="28.5" customHeight="1" x14ac:dyDescent="0.25">
      <c r="A297" s="124"/>
      <c r="B297" s="124" t="s">
        <v>404</v>
      </c>
      <c r="C297" s="124" t="s">
        <v>405</v>
      </c>
      <c r="D297" s="125" t="s">
        <v>311</v>
      </c>
      <c r="E297" s="126">
        <v>46</v>
      </c>
      <c r="F297" s="126"/>
      <c r="G297" s="126">
        <v>46</v>
      </c>
      <c r="H297" s="127"/>
      <c r="I297" s="128"/>
      <c r="J297" s="127"/>
      <c r="K297" s="128"/>
      <c r="L297" s="127">
        <v>1402.71</v>
      </c>
    </row>
    <row r="298" spans="1:83" ht="15" customHeight="1" x14ac:dyDescent="0.25">
      <c r="C298" s="364" t="s">
        <v>314</v>
      </c>
      <c r="D298" s="364"/>
      <c r="E298" s="364"/>
      <c r="F298" s="364"/>
      <c r="G298" s="364"/>
      <c r="H298" s="364"/>
      <c r="I298" s="365">
        <v>79080.760230579996</v>
      </c>
      <c r="J298" s="365"/>
      <c r="K298" s="365">
        <v>13855.74</v>
      </c>
      <c r="L298" s="365"/>
      <c r="AD298" s="7">
        <v>110.01</v>
      </c>
      <c r="AE298" s="7">
        <v>55.01</v>
      </c>
      <c r="AN298" s="129">
        <v>13855.74</v>
      </c>
      <c r="AO298" s="129">
        <v>6598.26</v>
      </c>
      <c r="AQ298" s="7" t="s">
        <v>315</v>
      </c>
      <c r="AR298" s="129">
        <v>0</v>
      </c>
      <c r="AT298" s="129">
        <v>3049.36</v>
      </c>
      <c r="AV298" s="7" t="s">
        <v>315</v>
      </c>
      <c r="AW298" s="7">
        <v>0</v>
      </c>
      <c r="AZ298" s="7">
        <v>2805.41</v>
      </c>
      <c r="BA298" s="7">
        <v>1402.71</v>
      </c>
      <c r="CD298" s="7">
        <v>1</v>
      </c>
    </row>
    <row r="299" spans="1:83" ht="57" customHeight="1" x14ac:dyDescent="0.25">
      <c r="A299" s="115" t="s">
        <v>406</v>
      </c>
      <c r="B299" s="117" t="s">
        <v>407</v>
      </c>
      <c r="C299" s="117" t="s">
        <v>408</v>
      </c>
      <c r="D299" s="118" t="s">
        <v>400</v>
      </c>
      <c r="E299" s="119">
        <v>1.6490000000000001E-2</v>
      </c>
      <c r="F299" s="119"/>
      <c r="G299" s="119">
        <v>1.6490000000000001E-2</v>
      </c>
      <c r="H299" s="121"/>
      <c r="I299" s="120"/>
      <c r="J299" s="121"/>
      <c r="K299" s="120"/>
      <c r="L299" s="121"/>
    </row>
    <row r="300" spans="1:83" x14ac:dyDescent="0.25">
      <c r="C300" s="92" t="s">
        <v>409</v>
      </c>
    </row>
    <row r="301" spans="1:83" ht="15" customHeight="1" x14ac:dyDescent="0.25">
      <c r="A301" s="116"/>
      <c r="B301" s="119">
        <v>1</v>
      </c>
      <c r="C301" s="116" t="s">
        <v>277</v>
      </c>
      <c r="D301" s="118" t="s">
        <v>254</v>
      </c>
      <c r="E301" s="122"/>
      <c r="F301" s="119"/>
      <c r="G301" s="122">
        <v>0</v>
      </c>
      <c r="H301" s="119"/>
      <c r="I301" s="119"/>
      <c r="J301" s="119"/>
      <c r="K301" s="119"/>
      <c r="L301" s="123">
        <v>0</v>
      </c>
    </row>
    <row r="302" spans="1:83" ht="15" customHeight="1" x14ac:dyDescent="0.25">
      <c r="A302" s="116"/>
      <c r="B302" s="119">
        <v>2</v>
      </c>
      <c r="C302" s="116" t="s">
        <v>174</v>
      </c>
      <c r="D302" s="118"/>
      <c r="E302" s="122"/>
      <c r="F302" s="119"/>
      <c r="G302" s="122"/>
      <c r="H302" s="119"/>
      <c r="I302" s="119"/>
      <c r="J302" s="119"/>
      <c r="K302" s="119"/>
      <c r="L302" s="123">
        <v>576.91999999999996</v>
      </c>
    </row>
    <row r="303" spans="1:83" ht="15" customHeight="1" x14ac:dyDescent="0.25">
      <c r="A303" s="116"/>
      <c r="B303" s="119"/>
      <c r="C303" s="116" t="s">
        <v>280</v>
      </c>
      <c r="D303" s="118" t="s">
        <v>254</v>
      </c>
      <c r="E303" s="122"/>
      <c r="F303" s="119"/>
      <c r="G303" s="122">
        <v>0.3906481</v>
      </c>
      <c r="H303" s="119"/>
      <c r="I303" s="119"/>
      <c r="J303" s="119"/>
      <c r="K303" s="119"/>
      <c r="L303" s="123">
        <v>266.62</v>
      </c>
      <c r="CE303" s="7">
        <v>1</v>
      </c>
    </row>
    <row r="304" spans="1:83" ht="42.75" customHeight="1" x14ac:dyDescent="0.25">
      <c r="A304" s="117"/>
      <c r="B304" s="117" t="s">
        <v>336</v>
      </c>
      <c r="C304" s="117" t="s">
        <v>337</v>
      </c>
      <c r="D304" s="118" t="s">
        <v>283</v>
      </c>
      <c r="E304" s="119">
        <v>23.69</v>
      </c>
      <c r="F304" s="119"/>
      <c r="G304" s="119">
        <v>0.3906481</v>
      </c>
      <c r="H304" s="121"/>
      <c r="I304" s="120"/>
      <c r="J304" s="121">
        <v>1476.83</v>
      </c>
      <c r="K304" s="120"/>
      <c r="L304" s="121">
        <v>576.91999999999996</v>
      </c>
    </row>
    <row r="305" spans="1:83" ht="28.5" customHeight="1" x14ac:dyDescent="0.25">
      <c r="A305" s="117"/>
      <c r="B305" s="117" t="s">
        <v>323</v>
      </c>
      <c r="C305" s="124" t="s">
        <v>324</v>
      </c>
      <c r="D305" s="125" t="s">
        <v>254</v>
      </c>
      <c r="E305" s="126">
        <v>23.69</v>
      </c>
      <c r="F305" s="126"/>
      <c r="G305" s="126">
        <v>0.3906481</v>
      </c>
      <c r="H305" s="127"/>
      <c r="I305" s="128"/>
      <c r="J305" s="127">
        <v>682.51</v>
      </c>
      <c r="K305" s="128"/>
      <c r="L305" s="127">
        <v>266.62</v>
      </c>
      <c r="CE305" s="7">
        <v>1</v>
      </c>
    </row>
    <row r="306" spans="1:83" ht="15" customHeight="1" x14ac:dyDescent="0.25">
      <c r="A306" s="117"/>
      <c r="B306" s="117"/>
      <c r="C306" s="130" t="s">
        <v>307</v>
      </c>
      <c r="D306" s="118"/>
      <c r="E306" s="119"/>
      <c r="F306" s="119"/>
      <c r="G306" s="119"/>
      <c r="H306" s="121"/>
      <c r="I306" s="120"/>
      <c r="J306" s="121"/>
      <c r="K306" s="120"/>
      <c r="L306" s="121">
        <v>843.54</v>
      </c>
    </row>
    <row r="307" spans="1:83" ht="14.25" customHeight="1" x14ac:dyDescent="0.25">
      <c r="A307" s="117"/>
      <c r="B307" s="117"/>
      <c r="C307" s="117" t="s">
        <v>308</v>
      </c>
      <c r="D307" s="118"/>
      <c r="E307" s="119"/>
      <c r="F307" s="119"/>
      <c r="G307" s="119"/>
      <c r="H307" s="121"/>
      <c r="I307" s="120"/>
      <c r="J307" s="121"/>
      <c r="K307" s="120"/>
      <c r="L307" s="121">
        <v>266.62</v>
      </c>
    </row>
    <row r="308" spans="1:83" ht="28.5" customHeight="1" x14ac:dyDescent="0.25">
      <c r="A308" s="117"/>
      <c r="B308" s="117" t="s">
        <v>402</v>
      </c>
      <c r="C308" s="117" t="s">
        <v>403</v>
      </c>
      <c r="D308" s="118" t="s">
        <v>311</v>
      </c>
      <c r="E308" s="119">
        <v>92</v>
      </c>
      <c r="F308" s="119"/>
      <c r="G308" s="119">
        <v>92</v>
      </c>
      <c r="H308" s="121"/>
      <c r="I308" s="120"/>
      <c r="J308" s="121"/>
      <c r="K308" s="120"/>
      <c r="L308" s="121">
        <v>245.29</v>
      </c>
    </row>
    <row r="309" spans="1:83" ht="28.5" customHeight="1" x14ac:dyDescent="0.25">
      <c r="A309" s="124"/>
      <c r="B309" s="124" t="s">
        <v>404</v>
      </c>
      <c r="C309" s="124" t="s">
        <v>405</v>
      </c>
      <c r="D309" s="125" t="s">
        <v>311</v>
      </c>
      <c r="E309" s="126">
        <v>46</v>
      </c>
      <c r="F309" s="126"/>
      <c r="G309" s="126">
        <v>46</v>
      </c>
      <c r="H309" s="127"/>
      <c r="I309" s="128"/>
      <c r="J309" s="127"/>
      <c r="K309" s="128"/>
      <c r="L309" s="127">
        <v>122.65</v>
      </c>
    </row>
    <row r="310" spans="1:83" ht="15" customHeight="1" x14ac:dyDescent="0.25">
      <c r="C310" s="364" t="s">
        <v>314</v>
      </c>
      <c r="D310" s="364"/>
      <c r="E310" s="364"/>
      <c r="F310" s="364"/>
      <c r="G310" s="364"/>
      <c r="H310" s="364"/>
      <c r="I310" s="365">
        <v>73467.556094603002</v>
      </c>
      <c r="J310" s="365"/>
      <c r="K310" s="365">
        <v>1211.48</v>
      </c>
      <c r="L310" s="365"/>
      <c r="AD310" s="7">
        <v>10.35</v>
      </c>
      <c r="AE310" s="7">
        <v>5.18</v>
      </c>
      <c r="AN310" s="129">
        <v>1211.48</v>
      </c>
      <c r="AO310" s="129">
        <v>576.91999999999996</v>
      </c>
      <c r="AQ310" s="7" t="s">
        <v>315</v>
      </c>
      <c r="AR310" s="129">
        <v>0</v>
      </c>
      <c r="AT310" s="129">
        <v>266.62</v>
      </c>
      <c r="AV310" s="7" t="s">
        <v>315</v>
      </c>
      <c r="AW310" s="7">
        <v>0</v>
      </c>
      <c r="AZ310" s="7">
        <v>245.29</v>
      </c>
      <c r="BA310" s="7">
        <v>122.65</v>
      </c>
      <c r="CD310" s="7">
        <v>1</v>
      </c>
    </row>
    <row r="311" spans="1:83" ht="42.75" customHeight="1" x14ac:dyDescent="0.25">
      <c r="A311" s="115" t="s">
        <v>410</v>
      </c>
      <c r="B311" s="117" t="s">
        <v>385</v>
      </c>
      <c r="C311" s="117" t="s">
        <v>386</v>
      </c>
      <c r="D311" s="118" t="s">
        <v>319</v>
      </c>
      <c r="E311" s="119">
        <v>0.8216</v>
      </c>
      <c r="F311" s="119"/>
      <c r="G311" s="119">
        <v>0.8216</v>
      </c>
      <c r="H311" s="121"/>
      <c r="I311" s="120"/>
      <c r="J311" s="121"/>
      <c r="K311" s="120"/>
      <c r="L311" s="121"/>
    </row>
    <row r="312" spans="1:83" x14ac:dyDescent="0.25">
      <c r="C312" s="92" t="s">
        <v>411</v>
      </c>
    </row>
    <row r="313" spans="1:83" ht="15" customHeight="1" x14ac:dyDescent="0.25">
      <c r="A313" s="116"/>
      <c r="B313" s="119">
        <v>1</v>
      </c>
      <c r="C313" s="116" t="s">
        <v>277</v>
      </c>
      <c r="D313" s="118" t="s">
        <v>254</v>
      </c>
      <c r="E313" s="122"/>
      <c r="F313" s="119"/>
      <c r="G313" s="122">
        <v>126.5264</v>
      </c>
      <c r="H313" s="119"/>
      <c r="I313" s="119"/>
      <c r="J313" s="119"/>
      <c r="K313" s="119"/>
      <c r="L313" s="123">
        <v>52293.36</v>
      </c>
    </row>
    <row r="314" spans="1:83" ht="28.5" customHeight="1" x14ac:dyDescent="0.25">
      <c r="A314" s="117"/>
      <c r="B314" s="117" t="s">
        <v>332</v>
      </c>
      <c r="C314" s="124" t="s">
        <v>333</v>
      </c>
      <c r="D314" s="125" t="s">
        <v>254</v>
      </c>
      <c r="E314" s="126">
        <v>154</v>
      </c>
      <c r="F314" s="126"/>
      <c r="G314" s="126">
        <v>126.5264</v>
      </c>
      <c r="H314" s="127"/>
      <c r="I314" s="128"/>
      <c r="J314" s="127">
        <v>413.3</v>
      </c>
      <c r="K314" s="128"/>
      <c r="L314" s="127">
        <v>52293.36</v>
      </c>
    </row>
    <row r="315" spans="1:83" ht="15" customHeight="1" x14ac:dyDescent="0.25">
      <c r="A315" s="117"/>
      <c r="B315" s="117"/>
      <c r="C315" s="130" t="s">
        <v>307</v>
      </c>
      <c r="D315" s="118"/>
      <c r="E315" s="119"/>
      <c r="F315" s="119"/>
      <c r="G315" s="119"/>
      <c r="H315" s="121"/>
      <c r="I315" s="120"/>
      <c r="J315" s="121"/>
      <c r="K315" s="120"/>
      <c r="L315" s="121">
        <v>52293.36</v>
      </c>
    </row>
    <row r="316" spans="1:83" ht="14.25" customHeight="1" x14ac:dyDescent="0.25">
      <c r="A316" s="117"/>
      <c r="B316" s="117"/>
      <c r="C316" s="117" t="s">
        <v>308</v>
      </c>
      <c r="D316" s="118"/>
      <c r="E316" s="119"/>
      <c r="F316" s="119"/>
      <c r="G316" s="119"/>
      <c r="H316" s="121"/>
      <c r="I316" s="120"/>
      <c r="J316" s="121"/>
      <c r="K316" s="120"/>
      <c r="L316" s="121">
        <v>52293.36</v>
      </c>
    </row>
    <row r="317" spans="1:83" ht="28.5" customHeight="1" x14ac:dyDescent="0.25">
      <c r="A317" s="117"/>
      <c r="B317" s="117" t="s">
        <v>388</v>
      </c>
      <c r="C317" s="117" t="s">
        <v>389</v>
      </c>
      <c r="D317" s="118" t="s">
        <v>311</v>
      </c>
      <c r="E317" s="119">
        <v>89</v>
      </c>
      <c r="F317" s="119"/>
      <c r="G317" s="119">
        <v>89</v>
      </c>
      <c r="H317" s="121"/>
      <c r="I317" s="120"/>
      <c r="J317" s="121"/>
      <c r="K317" s="120"/>
      <c r="L317" s="121">
        <v>46541.09</v>
      </c>
    </row>
    <row r="318" spans="1:83" ht="28.5" customHeight="1" x14ac:dyDescent="0.25">
      <c r="A318" s="124"/>
      <c r="B318" s="124" t="s">
        <v>390</v>
      </c>
      <c r="C318" s="124" t="s">
        <v>391</v>
      </c>
      <c r="D318" s="125" t="s">
        <v>311</v>
      </c>
      <c r="E318" s="126">
        <v>40</v>
      </c>
      <c r="F318" s="126"/>
      <c r="G318" s="126">
        <v>40</v>
      </c>
      <c r="H318" s="127"/>
      <c r="I318" s="128"/>
      <c r="J318" s="127"/>
      <c r="K318" s="128"/>
      <c r="L318" s="127">
        <v>20917.34</v>
      </c>
    </row>
    <row r="319" spans="1:83" ht="15" customHeight="1" x14ac:dyDescent="0.25">
      <c r="C319" s="364" t="s">
        <v>314</v>
      </c>
      <c r="D319" s="364"/>
      <c r="E319" s="364"/>
      <c r="F319" s="364"/>
      <c r="G319" s="364"/>
      <c r="H319" s="364"/>
      <c r="I319" s="365">
        <v>145754.36952288001</v>
      </c>
      <c r="J319" s="365"/>
      <c r="K319" s="365">
        <v>119751.79</v>
      </c>
      <c r="L319" s="365"/>
      <c r="AD319" s="7">
        <v>302.22000000000003</v>
      </c>
      <c r="AE319" s="7">
        <v>135.83000000000001</v>
      </c>
      <c r="AN319" s="129">
        <v>119751.79</v>
      </c>
      <c r="AO319" s="7">
        <v>0</v>
      </c>
      <c r="AQ319" s="7" t="s">
        <v>315</v>
      </c>
      <c r="AR319" s="129">
        <v>52293.36</v>
      </c>
      <c r="AT319" s="7">
        <v>0</v>
      </c>
      <c r="AV319" s="7" t="s">
        <v>315</v>
      </c>
      <c r="AW319" s="7">
        <v>0</v>
      </c>
      <c r="AZ319" s="7">
        <v>46541.09</v>
      </c>
      <c r="BA319" s="7">
        <v>20917.34</v>
      </c>
      <c r="CD319" s="7">
        <v>1</v>
      </c>
    </row>
    <row r="320" spans="1:83" ht="57" customHeight="1" x14ac:dyDescent="0.25">
      <c r="A320" s="115" t="s">
        <v>412</v>
      </c>
      <c r="B320" s="117" t="s">
        <v>413</v>
      </c>
      <c r="C320" s="117" t="s">
        <v>414</v>
      </c>
      <c r="D320" s="118" t="s">
        <v>400</v>
      </c>
      <c r="E320" s="119">
        <v>6.905E-2</v>
      </c>
      <c r="F320" s="119"/>
      <c r="G320" s="119">
        <v>6.905E-2</v>
      </c>
      <c r="H320" s="121"/>
      <c r="I320" s="120"/>
      <c r="J320" s="121"/>
      <c r="K320" s="120"/>
      <c r="L320" s="121"/>
    </row>
    <row r="321" spans="1:83" x14ac:dyDescent="0.25">
      <c r="C321" s="92" t="s">
        <v>415</v>
      </c>
    </row>
    <row r="322" spans="1:83" ht="15" customHeight="1" x14ac:dyDescent="0.25">
      <c r="A322" s="116"/>
      <c r="B322" s="119">
        <v>1</v>
      </c>
      <c r="C322" s="116" t="s">
        <v>277</v>
      </c>
      <c r="D322" s="118" t="s">
        <v>254</v>
      </c>
      <c r="E322" s="122"/>
      <c r="F322" s="119"/>
      <c r="G322" s="122">
        <v>0</v>
      </c>
      <c r="H322" s="119"/>
      <c r="I322" s="119"/>
      <c r="J322" s="119"/>
      <c r="K322" s="119"/>
      <c r="L322" s="123">
        <v>0</v>
      </c>
    </row>
    <row r="323" spans="1:83" ht="15" customHeight="1" x14ac:dyDescent="0.25">
      <c r="A323" s="116"/>
      <c r="B323" s="119">
        <v>2</v>
      </c>
      <c r="C323" s="116" t="s">
        <v>174</v>
      </c>
      <c r="D323" s="118"/>
      <c r="E323" s="122"/>
      <c r="F323" s="119"/>
      <c r="G323" s="122"/>
      <c r="H323" s="119"/>
      <c r="I323" s="119"/>
      <c r="J323" s="119"/>
      <c r="K323" s="119"/>
      <c r="L323" s="123">
        <v>545.29999999999995</v>
      </c>
    </row>
    <row r="324" spans="1:83" ht="15" customHeight="1" x14ac:dyDescent="0.25">
      <c r="A324" s="116"/>
      <c r="B324" s="119"/>
      <c r="C324" s="116" t="s">
        <v>280</v>
      </c>
      <c r="D324" s="118" t="s">
        <v>254</v>
      </c>
      <c r="E324" s="122"/>
      <c r="F324" s="119"/>
      <c r="G324" s="122">
        <v>0.47713549999999999</v>
      </c>
      <c r="H324" s="119"/>
      <c r="I324" s="119"/>
      <c r="J324" s="119"/>
      <c r="K324" s="119"/>
      <c r="L324" s="123">
        <v>278.61</v>
      </c>
      <c r="CE324" s="7">
        <v>1</v>
      </c>
    </row>
    <row r="325" spans="1:83" ht="14.25" customHeight="1" x14ac:dyDescent="0.25">
      <c r="A325" s="117"/>
      <c r="B325" s="117" t="s">
        <v>416</v>
      </c>
      <c r="C325" s="117" t="s">
        <v>417</v>
      </c>
      <c r="D325" s="118" t="s">
        <v>283</v>
      </c>
      <c r="E325" s="119">
        <v>6.91</v>
      </c>
      <c r="F325" s="119"/>
      <c r="G325" s="119">
        <v>0.47713549999999999</v>
      </c>
      <c r="H325" s="121">
        <v>828.16</v>
      </c>
      <c r="I325" s="120">
        <v>1.38</v>
      </c>
      <c r="J325" s="121">
        <v>1142.8599999999999</v>
      </c>
      <c r="K325" s="120"/>
      <c r="L325" s="121">
        <v>545.29999999999995</v>
      </c>
    </row>
    <row r="326" spans="1:83" ht="28.5" customHeight="1" x14ac:dyDescent="0.25">
      <c r="A326" s="117"/>
      <c r="B326" s="117" t="s">
        <v>298</v>
      </c>
      <c r="C326" s="124" t="s">
        <v>299</v>
      </c>
      <c r="D326" s="125" t="s">
        <v>254</v>
      </c>
      <c r="E326" s="126">
        <v>6.91</v>
      </c>
      <c r="F326" s="126"/>
      <c r="G326" s="126">
        <v>0.47713549999999999</v>
      </c>
      <c r="H326" s="127"/>
      <c r="I326" s="128"/>
      <c r="J326" s="127">
        <v>583.91999999999996</v>
      </c>
      <c r="K326" s="128"/>
      <c r="L326" s="127">
        <v>278.61</v>
      </c>
      <c r="CE326" s="7">
        <v>1</v>
      </c>
    </row>
    <row r="327" spans="1:83" ht="15" customHeight="1" x14ac:dyDescent="0.25">
      <c r="A327" s="117"/>
      <c r="B327" s="117"/>
      <c r="C327" s="130" t="s">
        <v>307</v>
      </c>
      <c r="D327" s="118"/>
      <c r="E327" s="119"/>
      <c r="F327" s="119"/>
      <c r="G327" s="119"/>
      <c r="H327" s="121"/>
      <c r="I327" s="120"/>
      <c r="J327" s="121"/>
      <c r="K327" s="120"/>
      <c r="L327" s="121">
        <v>823.91</v>
      </c>
    </row>
    <row r="328" spans="1:83" ht="14.25" customHeight="1" x14ac:dyDescent="0.25">
      <c r="A328" s="117"/>
      <c r="B328" s="117"/>
      <c r="C328" s="117" t="s">
        <v>308</v>
      </c>
      <c r="D328" s="118"/>
      <c r="E328" s="119"/>
      <c r="F328" s="119"/>
      <c r="G328" s="119"/>
      <c r="H328" s="121"/>
      <c r="I328" s="120"/>
      <c r="J328" s="121"/>
      <c r="K328" s="120"/>
      <c r="L328" s="121">
        <v>278.61</v>
      </c>
    </row>
    <row r="329" spans="1:83" ht="28.5" customHeight="1" x14ac:dyDescent="0.25">
      <c r="A329" s="117"/>
      <c r="B329" s="117" t="s">
        <v>402</v>
      </c>
      <c r="C329" s="117" t="s">
        <v>403</v>
      </c>
      <c r="D329" s="118" t="s">
        <v>311</v>
      </c>
      <c r="E329" s="119">
        <v>92</v>
      </c>
      <c r="F329" s="119"/>
      <c r="G329" s="119">
        <v>92</v>
      </c>
      <c r="H329" s="121"/>
      <c r="I329" s="120"/>
      <c r="J329" s="121"/>
      <c r="K329" s="120"/>
      <c r="L329" s="121">
        <v>256.32</v>
      </c>
    </row>
    <row r="330" spans="1:83" ht="28.5" customHeight="1" x14ac:dyDescent="0.25">
      <c r="A330" s="124"/>
      <c r="B330" s="124" t="s">
        <v>404</v>
      </c>
      <c r="C330" s="124" t="s">
        <v>405</v>
      </c>
      <c r="D330" s="125" t="s">
        <v>311</v>
      </c>
      <c r="E330" s="126">
        <v>46</v>
      </c>
      <c r="F330" s="126"/>
      <c r="G330" s="126">
        <v>46</v>
      </c>
      <c r="H330" s="127"/>
      <c r="I330" s="128"/>
      <c r="J330" s="127"/>
      <c r="K330" s="128"/>
      <c r="L330" s="127">
        <v>128.16</v>
      </c>
    </row>
    <row r="331" spans="1:83" ht="15" customHeight="1" x14ac:dyDescent="0.25">
      <c r="C331" s="364" t="s">
        <v>314</v>
      </c>
      <c r="D331" s="364"/>
      <c r="E331" s="364"/>
      <c r="F331" s="364"/>
      <c r="G331" s="364"/>
      <c r="H331" s="364"/>
      <c r="I331" s="365">
        <v>17500.217233888001</v>
      </c>
      <c r="J331" s="365"/>
      <c r="K331" s="365">
        <v>1208.3900000000001</v>
      </c>
      <c r="L331" s="365"/>
      <c r="AD331" s="7">
        <v>37.090000000000003</v>
      </c>
      <c r="AE331" s="7">
        <v>18.55</v>
      </c>
      <c r="AN331" s="129">
        <v>1208.3900000000001</v>
      </c>
      <c r="AO331" s="129">
        <v>545.29999999999995</v>
      </c>
      <c r="AQ331" s="7" t="s">
        <v>315</v>
      </c>
      <c r="AR331" s="129">
        <v>0</v>
      </c>
      <c r="AT331" s="129">
        <v>278.61</v>
      </c>
      <c r="AV331" s="7" t="s">
        <v>315</v>
      </c>
      <c r="AW331" s="7">
        <v>0</v>
      </c>
      <c r="AZ331" s="7">
        <v>256.32</v>
      </c>
      <c r="BA331" s="7">
        <v>128.16</v>
      </c>
      <c r="CD331" s="7">
        <v>1</v>
      </c>
    </row>
    <row r="332" spans="1:83" ht="28.5" customHeight="1" x14ac:dyDescent="0.25">
      <c r="A332" s="115" t="s">
        <v>418</v>
      </c>
      <c r="B332" s="117" t="s">
        <v>419</v>
      </c>
      <c r="C332" s="117" t="s">
        <v>420</v>
      </c>
      <c r="D332" s="118" t="s">
        <v>319</v>
      </c>
      <c r="E332" s="119">
        <v>0.6905</v>
      </c>
      <c r="F332" s="119"/>
      <c r="G332" s="119">
        <v>0.6905</v>
      </c>
      <c r="H332" s="121"/>
      <c r="I332" s="120"/>
      <c r="J332" s="121"/>
      <c r="K332" s="120"/>
      <c r="L332" s="121"/>
    </row>
    <row r="333" spans="1:83" x14ac:dyDescent="0.25">
      <c r="C333" s="92" t="s">
        <v>421</v>
      </c>
    </row>
    <row r="334" spans="1:83" ht="15" customHeight="1" x14ac:dyDescent="0.25">
      <c r="A334" s="116"/>
      <c r="B334" s="119">
        <v>1</v>
      </c>
      <c r="C334" s="116" t="s">
        <v>277</v>
      </c>
      <c r="D334" s="118" t="s">
        <v>254</v>
      </c>
      <c r="E334" s="122"/>
      <c r="F334" s="119"/>
      <c r="G334" s="122">
        <v>8.6519650000000006</v>
      </c>
      <c r="H334" s="119"/>
      <c r="I334" s="119"/>
      <c r="J334" s="119"/>
      <c r="K334" s="119"/>
      <c r="L334" s="123">
        <v>3903.85</v>
      </c>
    </row>
    <row r="335" spans="1:83" ht="28.5" customHeight="1" x14ac:dyDescent="0.25">
      <c r="A335" s="117"/>
      <c r="B335" s="117" t="s">
        <v>422</v>
      </c>
      <c r="C335" s="117" t="s">
        <v>423</v>
      </c>
      <c r="D335" s="118" t="s">
        <v>254</v>
      </c>
      <c r="E335" s="119">
        <v>12.53</v>
      </c>
      <c r="F335" s="119"/>
      <c r="G335" s="119">
        <v>8.6519650000000006</v>
      </c>
      <c r="H335" s="121"/>
      <c r="I335" s="120"/>
      <c r="J335" s="121">
        <v>451.21</v>
      </c>
      <c r="K335" s="120"/>
      <c r="L335" s="121">
        <v>3903.85</v>
      </c>
    </row>
    <row r="336" spans="1:83" ht="15" customHeight="1" x14ac:dyDescent="0.25">
      <c r="A336" s="116"/>
      <c r="B336" s="119">
        <v>2</v>
      </c>
      <c r="C336" s="116" t="s">
        <v>174</v>
      </c>
      <c r="D336" s="118"/>
      <c r="E336" s="122"/>
      <c r="F336" s="119"/>
      <c r="G336" s="122"/>
      <c r="H336" s="119"/>
      <c r="I336" s="119"/>
      <c r="J336" s="119"/>
      <c r="K336" s="119"/>
      <c r="L336" s="123">
        <v>667.31</v>
      </c>
    </row>
    <row r="337" spans="1:83" ht="15" customHeight="1" x14ac:dyDescent="0.25">
      <c r="A337" s="116"/>
      <c r="B337" s="119"/>
      <c r="C337" s="116" t="s">
        <v>280</v>
      </c>
      <c r="D337" s="118" t="s">
        <v>254</v>
      </c>
      <c r="E337" s="122"/>
      <c r="F337" s="119"/>
      <c r="G337" s="122">
        <v>1.80911</v>
      </c>
      <c r="H337" s="119"/>
      <c r="I337" s="119"/>
      <c r="J337" s="119"/>
      <c r="K337" s="119"/>
      <c r="L337" s="123">
        <v>919.19</v>
      </c>
      <c r="CE337" s="7">
        <v>1</v>
      </c>
    </row>
    <row r="338" spans="1:83" ht="42.75" customHeight="1" x14ac:dyDescent="0.25">
      <c r="A338" s="117"/>
      <c r="B338" s="117" t="s">
        <v>424</v>
      </c>
      <c r="C338" s="117" t="s">
        <v>425</v>
      </c>
      <c r="D338" s="118" t="s">
        <v>283</v>
      </c>
      <c r="E338" s="119">
        <v>10.5</v>
      </c>
      <c r="F338" s="119"/>
      <c r="G338" s="119">
        <v>7.2502500000000003</v>
      </c>
      <c r="H338" s="121">
        <v>2.41</v>
      </c>
      <c r="I338" s="120">
        <v>1.23</v>
      </c>
      <c r="J338" s="121">
        <v>2.96</v>
      </c>
      <c r="K338" s="120"/>
      <c r="L338" s="121">
        <v>21.46</v>
      </c>
    </row>
    <row r="339" spans="1:83" ht="57" customHeight="1" x14ac:dyDescent="0.25">
      <c r="A339" s="117"/>
      <c r="B339" s="117" t="s">
        <v>325</v>
      </c>
      <c r="C339" s="117" t="s">
        <v>326</v>
      </c>
      <c r="D339" s="118" t="s">
        <v>283</v>
      </c>
      <c r="E339" s="119">
        <v>2.62</v>
      </c>
      <c r="F339" s="119"/>
      <c r="G339" s="119">
        <v>1.80911</v>
      </c>
      <c r="H339" s="121"/>
      <c r="I339" s="120"/>
      <c r="J339" s="121">
        <v>357</v>
      </c>
      <c r="K339" s="120"/>
      <c r="L339" s="121">
        <v>645.85</v>
      </c>
    </row>
    <row r="340" spans="1:83" ht="28.5" customHeight="1" x14ac:dyDescent="0.25">
      <c r="A340" s="117"/>
      <c r="B340" s="117" t="s">
        <v>288</v>
      </c>
      <c r="C340" s="124" t="s">
        <v>289</v>
      </c>
      <c r="D340" s="125" t="s">
        <v>254</v>
      </c>
      <c r="E340" s="126">
        <v>2.62</v>
      </c>
      <c r="F340" s="126"/>
      <c r="G340" s="126">
        <v>1.80911</v>
      </c>
      <c r="H340" s="127"/>
      <c r="I340" s="128"/>
      <c r="J340" s="127">
        <v>508.09</v>
      </c>
      <c r="K340" s="128"/>
      <c r="L340" s="127">
        <v>919.19</v>
      </c>
      <c r="CE340" s="7">
        <v>1</v>
      </c>
    </row>
    <row r="341" spans="1:83" ht="15" customHeight="1" x14ac:dyDescent="0.25">
      <c r="A341" s="117"/>
      <c r="B341" s="117"/>
      <c r="C341" s="130" t="s">
        <v>307</v>
      </c>
      <c r="D341" s="118"/>
      <c r="E341" s="119"/>
      <c r="F341" s="119"/>
      <c r="G341" s="119"/>
      <c r="H341" s="121"/>
      <c r="I341" s="120"/>
      <c r="J341" s="121"/>
      <c r="K341" s="120"/>
      <c r="L341" s="121">
        <v>5490.35</v>
      </c>
    </row>
    <row r="342" spans="1:83" ht="14.25" customHeight="1" x14ac:dyDescent="0.25">
      <c r="A342" s="117"/>
      <c r="B342" s="117"/>
      <c r="C342" s="117" t="s">
        <v>308</v>
      </c>
      <c r="D342" s="118"/>
      <c r="E342" s="119"/>
      <c r="F342" s="119"/>
      <c r="G342" s="119"/>
      <c r="H342" s="121"/>
      <c r="I342" s="120"/>
      <c r="J342" s="121"/>
      <c r="K342" s="120"/>
      <c r="L342" s="121">
        <v>4823.04</v>
      </c>
    </row>
    <row r="343" spans="1:83" ht="28.5" customHeight="1" x14ac:dyDescent="0.25">
      <c r="A343" s="117"/>
      <c r="B343" s="117" t="s">
        <v>402</v>
      </c>
      <c r="C343" s="117" t="s">
        <v>403</v>
      </c>
      <c r="D343" s="118" t="s">
        <v>311</v>
      </c>
      <c r="E343" s="119">
        <v>92</v>
      </c>
      <c r="F343" s="119"/>
      <c r="G343" s="119">
        <v>92</v>
      </c>
      <c r="H343" s="121"/>
      <c r="I343" s="120"/>
      <c r="J343" s="121"/>
      <c r="K343" s="120"/>
      <c r="L343" s="121">
        <v>4437.2</v>
      </c>
    </row>
    <row r="344" spans="1:83" ht="28.5" customHeight="1" x14ac:dyDescent="0.25">
      <c r="A344" s="124"/>
      <c r="B344" s="124" t="s">
        <v>404</v>
      </c>
      <c r="C344" s="124" t="s">
        <v>405</v>
      </c>
      <c r="D344" s="125" t="s">
        <v>311</v>
      </c>
      <c r="E344" s="126">
        <v>46</v>
      </c>
      <c r="F344" s="126"/>
      <c r="G344" s="126">
        <v>46</v>
      </c>
      <c r="H344" s="127"/>
      <c r="I344" s="128"/>
      <c r="J344" s="127"/>
      <c r="K344" s="128"/>
      <c r="L344" s="127">
        <v>2218.6</v>
      </c>
    </row>
    <row r="345" spans="1:83" ht="15" customHeight="1" x14ac:dyDescent="0.25">
      <c r="C345" s="364" t="s">
        <v>314</v>
      </c>
      <c r="D345" s="364"/>
      <c r="E345" s="364"/>
      <c r="F345" s="364"/>
      <c r="G345" s="364"/>
      <c r="H345" s="364"/>
      <c r="I345" s="365">
        <v>17590.369297609999</v>
      </c>
      <c r="J345" s="365"/>
      <c r="K345" s="365">
        <v>12146.15</v>
      </c>
      <c r="L345" s="365"/>
      <c r="AD345" s="7">
        <v>609.41</v>
      </c>
      <c r="AE345" s="7">
        <v>304.7</v>
      </c>
      <c r="AN345" s="129">
        <v>12146.15</v>
      </c>
      <c r="AO345" s="129">
        <v>667.31</v>
      </c>
      <c r="AQ345" s="7" t="s">
        <v>315</v>
      </c>
      <c r="AR345" s="129">
        <v>3903.85</v>
      </c>
      <c r="AT345" s="129">
        <v>919.19</v>
      </c>
      <c r="AV345" s="7" t="s">
        <v>315</v>
      </c>
      <c r="AW345" s="7">
        <v>0</v>
      </c>
      <c r="AZ345" s="7">
        <v>4437.2</v>
      </c>
      <c r="BA345" s="7">
        <v>2218.6</v>
      </c>
      <c r="CD345" s="7">
        <v>1</v>
      </c>
    </row>
    <row r="346" spans="1:83" ht="28.5" customHeight="1" x14ac:dyDescent="0.25">
      <c r="A346" s="115" t="s">
        <v>426</v>
      </c>
      <c r="B346" s="117" t="s">
        <v>393</v>
      </c>
      <c r="C346" s="117" t="s">
        <v>394</v>
      </c>
      <c r="D346" s="118" t="s">
        <v>319</v>
      </c>
      <c r="E346" s="119">
        <v>0.2959</v>
      </c>
      <c r="F346" s="119"/>
      <c r="G346" s="119">
        <v>0.2959</v>
      </c>
      <c r="H346" s="121"/>
      <c r="I346" s="120"/>
      <c r="J346" s="121"/>
      <c r="K346" s="120"/>
      <c r="L346" s="121"/>
    </row>
    <row r="347" spans="1:83" x14ac:dyDescent="0.25">
      <c r="C347" s="92" t="s">
        <v>427</v>
      </c>
    </row>
    <row r="348" spans="1:83" ht="15" customHeight="1" x14ac:dyDescent="0.25">
      <c r="A348" s="116"/>
      <c r="B348" s="119">
        <v>1</v>
      </c>
      <c r="C348" s="116" t="s">
        <v>277</v>
      </c>
      <c r="D348" s="118" t="s">
        <v>254</v>
      </c>
      <c r="E348" s="122"/>
      <c r="F348" s="119"/>
      <c r="G348" s="122">
        <v>26.187149999999999</v>
      </c>
      <c r="H348" s="119"/>
      <c r="I348" s="119"/>
      <c r="J348" s="119"/>
      <c r="K348" s="119"/>
      <c r="L348" s="123">
        <v>10376.129999999999</v>
      </c>
    </row>
    <row r="349" spans="1:83" ht="28.5" customHeight="1" x14ac:dyDescent="0.25">
      <c r="A349" s="117"/>
      <c r="B349" s="117" t="s">
        <v>395</v>
      </c>
      <c r="C349" s="124" t="s">
        <v>396</v>
      </c>
      <c r="D349" s="125" t="s">
        <v>254</v>
      </c>
      <c r="E349" s="126">
        <v>88.5</v>
      </c>
      <c r="F349" s="126"/>
      <c r="G349" s="126">
        <v>26.187149999999999</v>
      </c>
      <c r="H349" s="127"/>
      <c r="I349" s="128"/>
      <c r="J349" s="127">
        <v>396.23</v>
      </c>
      <c r="K349" s="128"/>
      <c r="L349" s="127">
        <v>10376.129999999999</v>
      </c>
    </row>
    <row r="350" spans="1:83" ht="15" customHeight="1" x14ac:dyDescent="0.25">
      <c r="A350" s="117"/>
      <c r="B350" s="117"/>
      <c r="C350" s="130" t="s">
        <v>307</v>
      </c>
      <c r="D350" s="118"/>
      <c r="E350" s="119"/>
      <c r="F350" s="119"/>
      <c r="G350" s="119"/>
      <c r="H350" s="121"/>
      <c r="I350" s="120"/>
      <c r="J350" s="121"/>
      <c r="K350" s="120"/>
      <c r="L350" s="121">
        <v>10376.129999999999</v>
      </c>
    </row>
    <row r="351" spans="1:83" ht="14.25" customHeight="1" x14ac:dyDescent="0.25">
      <c r="A351" s="117"/>
      <c r="B351" s="117"/>
      <c r="C351" s="117" t="s">
        <v>308</v>
      </c>
      <c r="D351" s="118"/>
      <c r="E351" s="119"/>
      <c r="F351" s="119"/>
      <c r="G351" s="119"/>
      <c r="H351" s="121"/>
      <c r="I351" s="120"/>
      <c r="J351" s="121"/>
      <c r="K351" s="120"/>
      <c r="L351" s="121">
        <v>10376.129999999999</v>
      </c>
    </row>
    <row r="352" spans="1:83" ht="28.5" customHeight="1" x14ac:dyDescent="0.25">
      <c r="A352" s="117"/>
      <c r="B352" s="117" t="s">
        <v>388</v>
      </c>
      <c r="C352" s="117" t="s">
        <v>389</v>
      </c>
      <c r="D352" s="118" t="s">
        <v>311</v>
      </c>
      <c r="E352" s="119">
        <v>89</v>
      </c>
      <c r="F352" s="119"/>
      <c r="G352" s="119">
        <v>89</v>
      </c>
      <c r="H352" s="121"/>
      <c r="I352" s="120"/>
      <c r="J352" s="121"/>
      <c r="K352" s="120"/>
      <c r="L352" s="121">
        <v>9234.76</v>
      </c>
    </row>
    <row r="353" spans="1:82" ht="28.5" customHeight="1" x14ac:dyDescent="0.25">
      <c r="A353" s="124"/>
      <c r="B353" s="124" t="s">
        <v>390</v>
      </c>
      <c r="C353" s="124" t="s">
        <v>391</v>
      </c>
      <c r="D353" s="125" t="s">
        <v>311</v>
      </c>
      <c r="E353" s="126">
        <v>40</v>
      </c>
      <c r="F353" s="126"/>
      <c r="G353" s="126">
        <v>40</v>
      </c>
      <c r="H353" s="127"/>
      <c r="I353" s="128"/>
      <c r="J353" s="127"/>
      <c r="K353" s="128"/>
      <c r="L353" s="127">
        <v>4150.45</v>
      </c>
    </row>
    <row r="354" spans="1:82" ht="15" customHeight="1" x14ac:dyDescent="0.25">
      <c r="C354" s="364" t="s">
        <v>314</v>
      </c>
      <c r="D354" s="364"/>
      <c r="E354" s="364"/>
      <c r="F354" s="364"/>
      <c r="G354" s="364"/>
      <c r="H354" s="364"/>
      <c r="I354" s="365">
        <v>80301.926326461995</v>
      </c>
      <c r="J354" s="365"/>
      <c r="K354" s="365">
        <v>23761.34</v>
      </c>
      <c r="L354" s="365"/>
      <c r="AD354" s="7">
        <v>104.34</v>
      </c>
      <c r="AE354" s="7">
        <v>46.9</v>
      </c>
      <c r="AN354" s="129">
        <v>23761.34</v>
      </c>
      <c r="AO354" s="7">
        <v>0</v>
      </c>
      <c r="AQ354" s="7" t="s">
        <v>315</v>
      </c>
      <c r="AR354" s="129">
        <v>10376.129999999999</v>
      </c>
      <c r="AT354" s="7">
        <v>0</v>
      </c>
      <c r="AV354" s="7" t="s">
        <v>315</v>
      </c>
      <c r="AW354" s="7">
        <v>0</v>
      </c>
      <c r="AZ354" s="7">
        <v>9234.76</v>
      </c>
      <c r="BA354" s="7">
        <v>4150.45</v>
      </c>
      <c r="CD354" s="7">
        <v>1</v>
      </c>
    </row>
    <row r="356" spans="1:82" ht="15" customHeight="1" x14ac:dyDescent="0.25">
      <c r="A356" s="133"/>
      <c r="B356" s="134"/>
      <c r="C356" s="360" t="s">
        <v>342</v>
      </c>
      <c r="D356" s="360"/>
      <c r="E356" s="360"/>
      <c r="F356" s="360"/>
      <c r="G356" s="360"/>
      <c r="H356" s="360"/>
      <c r="I356" s="123"/>
      <c r="J356" s="133"/>
      <c r="K356" s="135"/>
      <c r="L356" s="123">
        <v>84698.880000000005</v>
      </c>
    </row>
    <row r="357" spans="1:82" ht="14.25" customHeight="1" x14ac:dyDescent="0.25">
      <c r="A357" s="131"/>
      <c r="B357" s="94"/>
      <c r="C357" s="361" t="s">
        <v>343</v>
      </c>
      <c r="D357" s="359"/>
      <c r="E357" s="359"/>
      <c r="F357" s="359"/>
      <c r="G357" s="359"/>
      <c r="H357" s="359"/>
      <c r="I357" s="121"/>
      <c r="J357" s="131"/>
      <c r="K357" s="119"/>
      <c r="L357" s="121"/>
    </row>
    <row r="358" spans="1:82" ht="14.25" customHeight="1" x14ac:dyDescent="0.25">
      <c r="A358" s="131"/>
      <c r="B358" s="94"/>
      <c r="C358" s="359" t="s">
        <v>344</v>
      </c>
      <c r="D358" s="359"/>
      <c r="E358" s="359"/>
      <c r="F358" s="359"/>
      <c r="G358" s="359"/>
      <c r="H358" s="359"/>
      <c r="I358" s="121"/>
      <c r="J358" s="131"/>
      <c r="K358" s="119"/>
      <c r="L358" s="121">
        <v>71797.31</v>
      </c>
    </row>
    <row r="359" spans="1:82" ht="14.25" hidden="1" customHeight="1" x14ac:dyDescent="0.25">
      <c r="A359" s="131"/>
      <c r="B359" s="94"/>
      <c r="C359" s="359" t="s">
        <v>345</v>
      </c>
      <c r="D359" s="359"/>
      <c r="E359" s="359"/>
      <c r="F359" s="359"/>
      <c r="G359" s="359"/>
      <c r="H359" s="359"/>
      <c r="I359" s="121"/>
      <c r="J359" s="131"/>
      <c r="K359" s="119"/>
      <c r="L359" s="121">
        <v>12901.57</v>
      </c>
    </row>
    <row r="360" spans="1:82" ht="14.25" hidden="1" customHeight="1" x14ac:dyDescent="0.25">
      <c r="A360" s="131"/>
      <c r="B360" s="94"/>
      <c r="C360" s="361" t="s">
        <v>346</v>
      </c>
      <c r="D360" s="359"/>
      <c r="E360" s="359"/>
      <c r="F360" s="359"/>
      <c r="G360" s="359"/>
      <c r="H360" s="359"/>
      <c r="I360" s="121"/>
      <c r="J360" s="131"/>
      <c r="K360" s="119"/>
      <c r="L360" s="121"/>
    </row>
    <row r="361" spans="1:82" ht="14.25" customHeight="1" x14ac:dyDescent="0.25">
      <c r="A361" s="131"/>
      <c r="B361" s="94"/>
      <c r="C361" s="359" t="s">
        <v>345</v>
      </c>
      <c r="D361" s="359"/>
      <c r="E361" s="359"/>
      <c r="F361" s="359"/>
      <c r="G361" s="359"/>
      <c r="H361" s="359"/>
      <c r="I361" s="121"/>
      <c r="J361" s="131"/>
      <c r="K361" s="119"/>
      <c r="L361" s="121">
        <v>8387.7900000000009</v>
      </c>
    </row>
    <row r="362" spans="1:82" ht="14.25" hidden="1" customHeight="1" x14ac:dyDescent="0.25">
      <c r="A362" s="131"/>
      <c r="B362" s="94"/>
      <c r="C362" s="361" t="s">
        <v>347</v>
      </c>
      <c r="D362" s="359"/>
      <c r="E362" s="359"/>
      <c r="F362" s="359"/>
      <c r="G362" s="359"/>
      <c r="H362" s="359"/>
      <c r="I362" s="121"/>
      <c r="J362" s="131"/>
      <c r="K362" s="119"/>
      <c r="L362" s="121"/>
    </row>
    <row r="363" spans="1:82" ht="14.25" customHeight="1" x14ac:dyDescent="0.25">
      <c r="A363" s="131"/>
      <c r="B363" s="94"/>
      <c r="C363" s="359" t="s">
        <v>348</v>
      </c>
      <c r="D363" s="359"/>
      <c r="E363" s="359"/>
      <c r="F363" s="359"/>
      <c r="G363" s="359"/>
      <c r="H363" s="359"/>
      <c r="I363" s="121"/>
      <c r="J363" s="131"/>
      <c r="K363" s="119"/>
      <c r="L363" s="121">
        <v>4513.78</v>
      </c>
    </row>
    <row r="364" spans="1:82" ht="14.25" hidden="1" customHeight="1" x14ac:dyDescent="0.25">
      <c r="A364" s="131"/>
      <c r="B364" s="94"/>
      <c r="C364" s="359" t="s">
        <v>349</v>
      </c>
      <c r="D364" s="359"/>
      <c r="E364" s="359"/>
      <c r="F364" s="359"/>
      <c r="G364" s="359"/>
      <c r="H364" s="359"/>
      <c r="I364" s="121"/>
      <c r="J364" s="131"/>
      <c r="K364" s="119"/>
      <c r="L364" s="121">
        <v>0</v>
      </c>
    </row>
    <row r="365" spans="1:82" ht="14.25" hidden="1" customHeight="1" x14ac:dyDescent="0.25">
      <c r="A365" s="131"/>
      <c r="B365" s="94"/>
      <c r="C365" s="359" t="s">
        <v>350</v>
      </c>
      <c r="D365" s="359"/>
      <c r="E365" s="359"/>
      <c r="F365" s="359"/>
      <c r="G365" s="359"/>
      <c r="H365" s="359"/>
      <c r="I365" s="121"/>
      <c r="J365" s="131"/>
      <c r="K365" s="119"/>
      <c r="L365" s="121">
        <v>0</v>
      </c>
    </row>
    <row r="366" spans="1:82" ht="14.25" hidden="1" customHeight="1" x14ac:dyDescent="0.25">
      <c r="A366" s="131"/>
      <c r="B366" s="94"/>
      <c r="C366" s="361" t="s">
        <v>346</v>
      </c>
      <c r="D366" s="359"/>
      <c r="E366" s="359"/>
      <c r="F366" s="359"/>
      <c r="G366" s="359"/>
      <c r="H366" s="359"/>
      <c r="I366" s="121"/>
      <c r="J366" s="131"/>
      <c r="K366" s="119"/>
      <c r="L366" s="121"/>
    </row>
    <row r="367" spans="1:82" ht="14.25" hidden="1" customHeight="1" x14ac:dyDescent="0.25">
      <c r="A367" s="131"/>
      <c r="B367" s="94"/>
      <c r="C367" s="359" t="s">
        <v>351</v>
      </c>
      <c r="D367" s="359"/>
      <c r="E367" s="359"/>
      <c r="F367" s="359"/>
      <c r="G367" s="359"/>
      <c r="H367" s="359"/>
      <c r="I367" s="121"/>
      <c r="J367" s="131"/>
      <c r="K367" s="119"/>
      <c r="L367" s="121">
        <v>0</v>
      </c>
    </row>
    <row r="368" spans="1:82" ht="14.25" hidden="1" customHeight="1" x14ac:dyDescent="0.25">
      <c r="A368" s="131"/>
      <c r="B368" s="94"/>
      <c r="C368" s="359" t="s">
        <v>352</v>
      </c>
      <c r="D368" s="359"/>
      <c r="E368" s="359"/>
      <c r="F368" s="359"/>
      <c r="G368" s="359"/>
      <c r="H368" s="359"/>
      <c r="I368" s="121"/>
      <c r="J368" s="131"/>
      <c r="K368" s="119"/>
      <c r="L368" s="121">
        <v>0</v>
      </c>
    </row>
    <row r="369" spans="1:12" ht="14.25" hidden="1" customHeight="1" x14ac:dyDescent="0.25">
      <c r="A369" s="131"/>
      <c r="B369" s="94"/>
      <c r="C369" s="359" t="s">
        <v>353</v>
      </c>
      <c r="D369" s="359"/>
      <c r="E369" s="359"/>
      <c r="F369" s="359"/>
      <c r="G369" s="359"/>
      <c r="H369" s="359"/>
      <c r="I369" s="121"/>
      <c r="J369" s="131"/>
      <c r="K369" s="119"/>
      <c r="L369" s="121">
        <v>0</v>
      </c>
    </row>
    <row r="370" spans="1:12" ht="14.25" customHeight="1" x14ac:dyDescent="0.25">
      <c r="A370" s="131"/>
      <c r="B370" s="94"/>
      <c r="C370" s="359" t="s">
        <v>354</v>
      </c>
      <c r="D370" s="359"/>
      <c r="E370" s="359"/>
      <c r="F370" s="359"/>
      <c r="G370" s="359"/>
      <c r="H370" s="359"/>
      <c r="I370" s="121"/>
      <c r="J370" s="131"/>
      <c r="K370" s="119"/>
      <c r="L370" s="121">
        <v>76311.09</v>
      </c>
    </row>
    <row r="371" spans="1:12" ht="14.25" customHeight="1" x14ac:dyDescent="0.25">
      <c r="A371" s="131"/>
      <c r="B371" s="94"/>
      <c r="C371" s="359" t="s">
        <v>355</v>
      </c>
      <c r="D371" s="359"/>
      <c r="E371" s="359"/>
      <c r="F371" s="359"/>
      <c r="G371" s="359"/>
      <c r="H371" s="359"/>
      <c r="I371" s="121"/>
      <c r="J371" s="131"/>
      <c r="K371" s="119"/>
      <c r="L371" s="121">
        <v>68169.399999999994</v>
      </c>
    </row>
    <row r="372" spans="1:12" ht="14.25" customHeight="1" x14ac:dyDescent="0.25">
      <c r="A372" s="131"/>
      <c r="B372" s="94"/>
      <c r="C372" s="359" t="s">
        <v>356</v>
      </c>
      <c r="D372" s="359"/>
      <c r="E372" s="359"/>
      <c r="F372" s="359"/>
      <c r="G372" s="359"/>
      <c r="H372" s="359"/>
      <c r="I372" s="121"/>
      <c r="J372" s="131"/>
      <c r="K372" s="119"/>
      <c r="L372" s="121">
        <v>31029.49</v>
      </c>
    </row>
    <row r="373" spans="1:12" ht="14.25" hidden="1" customHeight="1" x14ac:dyDescent="0.25">
      <c r="A373" s="131"/>
      <c r="B373" s="94"/>
      <c r="C373" s="359" t="s">
        <v>357</v>
      </c>
      <c r="D373" s="359"/>
      <c r="E373" s="359"/>
      <c r="F373" s="359"/>
      <c r="G373" s="359"/>
      <c r="H373" s="359"/>
      <c r="I373" s="121"/>
      <c r="J373" s="131"/>
      <c r="K373" s="119"/>
      <c r="L373" s="121">
        <v>0</v>
      </c>
    </row>
    <row r="374" spans="1:12" ht="14.25" hidden="1" customHeight="1" x14ac:dyDescent="0.25">
      <c r="A374" s="131"/>
      <c r="B374" s="94"/>
      <c r="C374" s="361" t="s">
        <v>343</v>
      </c>
      <c r="D374" s="359"/>
      <c r="E374" s="359"/>
      <c r="F374" s="359"/>
      <c r="G374" s="359"/>
      <c r="H374" s="359"/>
      <c r="I374" s="121"/>
      <c r="J374" s="131"/>
      <c r="K374" s="119"/>
      <c r="L374" s="121"/>
    </row>
    <row r="375" spans="1:12" ht="14.25" hidden="1" customHeight="1" x14ac:dyDescent="0.25">
      <c r="A375" s="131"/>
      <c r="B375" s="94"/>
      <c r="C375" s="359" t="s">
        <v>358</v>
      </c>
      <c r="D375" s="359"/>
      <c r="E375" s="359"/>
      <c r="F375" s="359"/>
      <c r="G375" s="359"/>
      <c r="H375" s="359"/>
      <c r="I375" s="121"/>
      <c r="J375" s="131"/>
      <c r="K375" s="119"/>
      <c r="L375" s="121">
        <v>0</v>
      </c>
    </row>
    <row r="376" spans="1:12" ht="14.25" hidden="1" customHeight="1" x14ac:dyDescent="0.25">
      <c r="A376" s="131"/>
      <c r="B376" s="94"/>
      <c r="C376" s="359" t="s">
        <v>359</v>
      </c>
      <c r="D376" s="359"/>
      <c r="E376" s="359"/>
      <c r="F376" s="359"/>
      <c r="G376" s="359"/>
      <c r="H376" s="359"/>
      <c r="I376" s="121"/>
      <c r="J376" s="131"/>
      <c r="K376" s="119"/>
      <c r="L376" s="121">
        <v>0</v>
      </c>
    </row>
    <row r="377" spans="1:12" ht="14.25" hidden="1" customHeight="1" x14ac:dyDescent="0.25">
      <c r="A377" s="131"/>
      <c r="B377" s="94"/>
      <c r="C377" s="359" t="s">
        <v>360</v>
      </c>
      <c r="D377" s="359"/>
      <c r="E377" s="359"/>
      <c r="F377" s="359"/>
      <c r="G377" s="359"/>
      <c r="H377" s="359"/>
      <c r="I377" s="121"/>
      <c r="J377" s="131"/>
      <c r="K377" s="119"/>
      <c r="L377" s="121"/>
    </row>
    <row r="378" spans="1:12" ht="14.25" hidden="1" customHeight="1" x14ac:dyDescent="0.25">
      <c r="A378" s="131"/>
      <c r="B378" s="94"/>
      <c r="C378" s="359" t="s">
        <v>361</v>
      </c>
      <c r="D378" s="359"/>
      <c r="E378" s="359"/>
      <c r="F378" s="359"/>
      <c r="G378" s="359"/>
      <c r="H378" s="359"/>
      <c r="I378" s="121"/>
      <c r="J378" s="131"/>
      <c r="K378" s="119"/>
      <c r="L378" s="121">
        <v>0</v>
      </c>
    </row>
    <row r="379" spans="1:12" ht="15" customHeight="1" x14ac:dyDescent="0.25">
      <c r="A379" s="133"/>
      <c r="B379" s="134"/>
      <c r="C379" s="360" t="s">
        <v>362</v>
      </c>
      <c r="D379" s="360"/>
      <c r="E379" s="360"/>
      <c r="F379" s="360"/>
      <c r="G379" s="360"/>
      <c r="H379" s="360"/>
      <c r="I379" s="123"/>
      <c r="J379" s="133"/>
      <c r="K379" s="135"/>
      <c r="L379" s="123">
        <v>183897.77</v>
      </c>
    </row>
    <row r="380" spans="1:12" ht="14.25" customHeight="1" x14ac:dyDescent="0.25">
      <c r="A380" s="131"/>
      <c r="B380" s="94"/>
      <c r="C380" s="361" t="s">
        <v>363</v>
      </c>
      <c r="D380" s="359"/>
      <c r="E380" s="359"/>
      <c r="F380" s="359"/>
      <c r="G380" s="359"/>
      <c r="H380" s="359"/>
      <c r="I380" s="121"/>
      <c r="J380" s="131"/>
      <c r="K380" s="119"/>
      <c r="L380" s="121"/>
    </row>
    <row r="381" spans="1:12" ht="14.25" hidden="1" customHeight="1" x14ac:dyDescent="0.25">
      <c r="A381" s="131"/>
      <c r="B381" s="94"/>
      <c r="C381" s="359" t="s">
        <v>364</v>
      </c>
      <c r="D381" s="359"/>
      <c r="E381" s="359"/>
      <c r="F381" s="359"/>
      <c r="G381" s="359"/>
      <c r="H381" s="359"/>
      <c r="I381" s="121"/>
      <c r="J381" s="131"/>
      <c r="K381" s="119"/>
      <c r="L381" s="121">
        <v>0</v>
      </c>
    </row>
    <row r="382" spans="1:12" ht="14.25" hidden="1" customHeight="1" x14ac:dyDescent="0.25">
      <c r="A382" s="131"/>
      <c r="B382" s="94"/>
      <c r="C382" s="359" t="s">
        <v>365</v>
      </c>
      <c r="D382" s="359"/>
      <c r="E382" s="359"/>
      <c r="F382" s="359"/>
      <c r="G382" s="359"/>
      <c r="H382" s="359"/>
      <c r="I382" s="121"/>
      <c r="J382" s="131"/>
      <c r="K382" s="119"/>
      <c r="L382" s="121">
        <v>0</v>
      </c>
    </row>
    <row r="383" spans="1:12" ht="14.25" customHeight="1" x14ac:dyDescent="0.25">
      <c r="A383" s="131"/>
      <c r="B383" s="94"/>
      <c r="C383" s="359" t="s">
        <v>366</v>
      </c>
      <c r="D383" s="359"/>
      <c r="E383" s="359"/>
      <c r="F383" s="362"/>
      <c r="G383" s="122">
        <v>174.19861499999999</v>
      </c>
      <c r="H383" s="131"/>
      <c r="I383" s="131"/>
      <c r="J383" s="131"/>
      <c r="K383" s="131"/>
      <c r="L383" s="131"/>
    </row>
    <row r="384" spans="1:12" ht="14.25" customHeight="1" x14ac:dyDescent="0.25">
      <c r="A384" s="131"/>
      <c r="B384" s="94"/>
      <c r="C384" s="359" t="s">
        <v>367</v>
      </c>
      <c r="D384" s="359"/>
      <c r="E384" s="359"/>
      <c r="F384" s="362"/>
      <c r="G384" s="122">
        <v>7.1447485999999998</v>
      </c>
      <c r="H384" s="131"/>
      <c r="I384" s="131"/>
      <c r="J384" s="131"/>
      <c r="K384" s="131"/>
      <c r="L384" s="131"/>
    </row>
    <row r="387" spans="1:82" ht="16.5" customHeight="1" x14ac:dyDescent="0.25">
      <c r="A387" s="366" t="s">
        <v>428</v>
      </c>
      <c r="B387" s="366"/>
      <c r="C387" s="366"/>
      <c r="D387" s="366"/>
      <c r="E387" s="366"/>
      <c r="F387" s="366"/>
      <c r="G387" s="366"/>
      <c r="H387" s="366"/>
      <c r="I387" s="366"/>
      <c r="J387" s="366"/>
      <c r="K387" s="366"/>
      <c r="L387" s="366"/>
    </row>
    <row r="388" spans="1:82" ht="42.75" customHeight="1" x14ac:dyDescent="0.25">
      <c r="A388" s="115" t="s">
        <v>429</v>
      </c>
      <c r="B388" s="117" t="s">
        <v>430</v>
      </c>
      <c r="C388" s="117" t="s">
        <v>431</v>
      </c>
      <c r="D388" s="118" t="s">
        <v>432</v>
      </c>
      <c r="E388" s="119">
        <v>0.21</v>
      </c>
      <c r="F388" s="119"/>
      <c r="G388" s="119">
        <v>0.21</v>
      </c>
      <c r="H388" s="121"/>
      <c r="I388" s="120"/>
      <c r="J388" s="121"/>
      <c r="K388" s="120"/>
      <c r="L388" s="121"/>
    </row>
    <row r="389" spans="1:82" ht="15" customHeight="1" x14ac:dyDescent="0.25">
      <c r="A389" s="116"/>
      <c r="B389" s="119">
        <v>1</v>
      </c>
      <c r="C389" s="116" t="s">
        <v>277</v>
      </c>
      <c r="D389" s="118" t="s">
        <v>254</v>
      </c>
      <c r="E389" s="122"/>
      <c r="F389" s="119"/>
      <c r="G389" s="122">
        <v>26.04</v>
      </c>
      <c r="H389" s="119"/>
      <c r="I389" s="119"/>
      <c r="J389" s="119"/>
      <c r="K389" s="119"/>
      <c r="L389" s="123">
        <v>11650.82</v>
      </c>
    </row>
    <row r="390" spans="1:82" ht="28.5" customHeight="1" x14ac:dyDescent="0.25">
      <c r="A390" s="117"/>
      <c r="B390" s="117" t="s">
        <v>433</v>
      </c>
      <c r="C390" s="117" t="s">
        <v>434</v>
      </c>
      <c r="D390" s="118" t="s">
        <v>254</v>
      </c>
      <c r="E390" s="119">
        <v>124</v>
      </c>
      <c r="F390" s="119"/>
      <c r="G390" s="119">
        <v>26.04</v>
      </c>
      <c r="H390" s="121"/>
      <c r="I390" s="120"/>
      <c r="J390" s="121">
        <v>447.42</v>
      </c>
      <c r="K390" s="120"/>
      <c r="L390" s="121">
        <v>11650.82</v>
      </c>
    </row>
    <row r="391" spans="1:82" ht="15" customHeight="1" x14ac:dyDescent="0.25">
      <c r="A391" s="116"/>
      <c r="B391" s="119">
        <v>4</v>
      </c>
      <c r="C391" s="116" t="s">
        <v>300</v>
      </c>
      <c r="D391" s="118"/>
      <c r="E391" s="122"/>
      <c r="F391" s="119"/>
      <c r="G391" s="122"/>
      <c r="H391" s="119"/>
      <c r="I391" s="119"/>
      <c r="J391" s="119"/>
      <c r="K391" s="119"/>
      <c r="L391" s="123">
        <v>227.41</v>
      </c>
    </row>
    <row r="392" spans="1:82" ht="14.25" customHeight="1" x14ac:dyDescent="0.25">
      <c r="A392" s="117"/>
      <c r="B392" s="117" t="s">
        <v>435</v>
      </c>
      <c r="C392" s="117" t="s">
        <v>436</v>
      </c>
      <c r="D392" s="118" t="s">
        <v>437</v>
      </c>
      <c r="E392" s="119">
        <v>8.0000000000000004E-4</v>
      </c>
      <c r="F392" s="119"/>
      <c r="G392" s="119">
        <v>1.6799999999999999E-4</v>
      </c>
      <c r="H392" s="121"/>
      <c r="I392" s="120"/>
      <c r="J392" s="121">
        <v>54545.94</v>
      </c>
      <c r="K392" s="120"/>
      <c r="L392" s="121">
        <v>9.16</v>
      </c>
    </row>
    <row r="393" spans="1:82" ht="57" customHeight="1" x14ac:dyDescent="0.25">
      <c r="A393" s="117"/>
      <c r="B393" s="117" t="s">
        <v>438</v>
      </c>
      <c r="C393" s="117" t="s">
        <v>439</v>
      </c>
      <c r="D393" s="118" t="s">
        <v>306</v>
      </c>
      <c r="E393" s="119">
        <v>0.08</v>
      </c>
      <c r="F393" s="119"/>
      <c r="G393" s="119">
        <v>1.6799999999999999E-2</v>
      </c>
      <c r="H393" s="121">
        <v>16655</v>
      </c>
      <c r="I393" s="120">
        <v>0.78</v>
      </c>
      <c r="J393" s="121">
        <v>12990.9</v>
      </c>
      <c r="K393" s="120"/>
      <c r="L393" s="121">
        <v>218.25</v>
      </c>
    </row>
    <row r="394" spans="1:82" ht="14.25" customHeight="1" x14ac:dyDescent="0.25">
      <c r="A394" s="117"/>
      <c r="B394" s="117" t="s">
        <v>440</v>
      </c>
      <c r="C394" s="124" t="s">
        <v>441</v>
      </c>
      <c r="D394" s="125" t="s">
        <v>442</v>
      </c>
      <c r="E394" s="126">
        <v>1000</v>
      </c>
      <c r="F394" s="126"/>
      <c r="G394" s="126">
        <v>210</v>
      </c>
      <c r="H394" s="127"/>
      <c r="I394" s="128"/>
      <c r="J394" s="127"/>
      <c r="K394" s="128"/>
      <c r="L394" s="127"/>
    </row>
    <row r="395" spans="1:82" ht="15" customHeight="1" x14ac:dyDescent="0.25">
      <c r="A395" s="117"/>
      <c r="B395" s="117"/>
      <c r="C395" s="130" t="s">
        <v>307</v>
      </c>
      <c r="D395" s="118"/>
      <c r="E395" s="119"/>
      <c r="F395" s="119"/>
      <c r="G395" s="119"/>
      <c r="H395" s="121"/>
      <c r="I395" s="120"/>
      <c r="J395" s="121"/>
      <c r="K395" s="120"/>
      <c r="L395" s="121">
        <v>11878.23</v>
      </c>
    </row>
    <row r="396" spans="1:82" ht="85.5" customHeight="1" x14ac:dyDescent="0.25">
      <c r="A396" s="115" t="s">
        <v>443</v>
      </c>
      <c r="B396" s="117" t="s">
        <v>444</v>
      </c>
      <c r="C396" s="117" t="s">
        <v>445</v>
      </c>
      <c r="D396" s="118" t="s">
        <v>442</v>
      </c>
      <c r="E396" s="119">
        <v>1000</v>
      </c>
      <c r="F396" s="119"/>
      <c r="G396" s="119">
        <v>210</v>
      </c>
      <c r="H396" s="121">
        <v>764.64</v>
      </c>
      <c r="I396" s="120">
        <v>0.94</v>
      </c>
      <c r="J396" s="121">
        <v>718.76</v>
      </c>
      <c r="K396" s="120"/>
      <c r="L396" s="121">
        <v>150939.6</v>
      </c>
      <c r="AD396" s="7">
        <v>0</v>
      </c>
      <c r="AE396" s="7">
        <v>0</v>
      </c>
      <c r="AN396" s="7">
        <v>150939.6</v>
      </c>
      <c r="AW396" s="7">
        <v>150939.6</v>
      </c>
      <c r="AZ396" s="7">
        <v>0</v>
      </c>
      <c r="BA396" s="7">
        <v>0</v>
      </c>
      <c r="CD396" s="7">
        <v>1</v>
      </c>
    </row>
    <row r="397" spans="1:82" ht="14.25" customHeight="1" x14ac:dyDescent="0.25">
      <c r="A397" s="117"/>
      <c r="B397" s="117"/>
      <c r="C397" s="117" t="s">
        <v>308</v>
      </c>
      <c r="D397" s="118"/>
      <c r="E397" s="119"/>
      <c r="F397" s="119"/>
      <c r="G397" s="119"/>
      <c r="H397" s="121"/>
      <c r="I397" s="120"/>
      <c r="J397" s="121"/>
      <c r="K397" s="120"/>
      <c r="L397" s="121">
        <v>11650.82</v>
      </c>
    </row>
    <row r="398" spans="1:82" ht="42.75" customHeight="1" x14ac:dyDescent="0.25">
      <c r="A398" s="117"/>
      <c r="B398" s="117" t="s">
        <v>446</v>
      </c>
      <c r="C398" s="117" t="s">
        <v>447</v>
      </c>
      <c r="D398" s="118" t="s">
        <v>311</v>
      </c>
      <c r="E398" s="119">
        <v>98</v>
      </c>
      <c r="F398" s="119"/>
      <c r="G398" s="119">
        <v>98</v>
      </c>
      <c r="H398" s="121"/>
      <c r="I398" s="120"/>
      <c r="J398" s="121"/>
      <c r="K398" s="120"/>
      <c r="L398" s="121">
        <v>11417.8</v>
      </c>
    </row>
    <row r="399" spans="1:82" ht="42.75" customHeight="1" x14ac:dyDescent="0.25">
      <c r="A399" s="124"/>
      <c r="B399" s="124" t="s">
        <v>448</v>
      </c>
      <c r="C399" s="124" t="s">
        <v>449</v>
      </c>
      <c r="D399" s="125" t="s">
        <v>311</v>
      </c>
      <c r="E399" s="126">
        <v>58</v>
      </c>
      <c r="F399" s="126"/>
      <c r="G399" s="126">
        <v>58</v>
      </c>
      <c r="H399" s="127"/>
      <c r="I399" s="128"/>
      <c r="J399" s="127"/>
      <c r="K399" s="128"/>
      <c r="L399" s="127">
        <v>6757.48</v>
      </c>
    </row>
    <row r="400" spans="1:82" ht="15" customHeight="1" x14ac:dyDescent="0.25">
      <c r="C400" s="364" t="s">
        <v>314</v>
      </c>
      <c r="D400" s="364"/>
      <c r="E400" s="364"/>
      <c r="F400" s="364"/>
      <c r="G400" s="364"/>
      <c r="H400" s="364"/>
      <c r="I400" s="365">
        <v>861871.95238094998</v>
      </c>
      <c r="J400" s="365"/>
      <c r="K400" s="365">
        <v>180993.11</v>
      </c>
      <c r="L400" s="365"/>
      <c r="AD400" s="7">
        <v>92.08</v>
      </c>
      <c r="AE400" s="7">
        <v>54.5</v>
      </c>
      <c r="AN400" s="129">
        <v>30053.51</v>
      </c>
      <c r="AO400" s="7">
        <v>0</v>
      </c>
      <c r="AQ400" s="7" t="s">
        <v>315</v>
      </c>
      <c r="AR400" s="129">
        <v>11650.82</v>
      </c>
      <c r="AT400" s="7">
        <v>0</v>
      </c>
      <c r="AV400" s="7" t="s">
        <v>315</v>
      </c>
      <c r="AW400" s="129">
        <v>227.41</v>
      </c>
      <c r="AZ400" s="7">
        <v>11417.8</v>
      </c>
      <c r="BA400" s="7">
        <v>6757.48</v>
      </c>
      <c r="CD400" s="7">
        <v>1</v>
      </c>
    </row>
    <row r="401" spans="1:82" ht="57" customHeight="1" x14ac:dyDescent="0.25">
      <c r="A401" s="132" t="s">
        <v>450</v>
      </c>
      <c r="B401" s="124" t="s">
        <v>451</v>
      </c>
      <c r="C401" s="124" t="s">
        <v>452</v>
      </c>
      <c r="D401" s="125" t="s">
        <v>303</v>
      </c>
      <c r="E401" s="126">
        <v>42</v>
      </c>
      <c r="F401" s="126"/>
      <c r="G401" s="126">
        <v>42</v>
      </c>
      <c r="H401" s="127">
        <v>509.36</v>
      </c>
      <c r="I401" s="128">
        <v>0.94</v>
      </c>
      <c r="J401" s="127">
        <v>478.8</v>
      </c>
      <c r="K401" s="128"/>
      <c r="L401" s="127">
        <v>20109.599999999999</v>
      </c>
    </row>
    <row r="402" spans="1:82" ht="15" customHeight="1" x14ac:dyDescent="0.25">
      <c r="C402" s="364" t="s">
        <v>314</v>
      </c>
      <c r="D402" s="364"/>
      <c r="E402" s="364"/>
      <c r="F402" s="364"/>
      <c r="G402" s="364"/>
      <c r="H402" s="364"/>
      <c r="I402" s="365">
        <v>478.8</v>
      </c>
      <c r="J402" s="365"/>
      <c r="K402" s="365">
        <v>20109.599999999999</v>
      </c>
      <c r="L402" s="365"/>
      <c r="AD402" s="7">
        <v>0</v>
      </c>
      <c r="AE402" s="7">
        <v>0</v>
      </c>
      <c r="AN402" s="129">
        <v>20109.599999999999</v>
      </c>
      <c r="AO402" s="7">
        <v>0</v>
      </c>
      <c r="AQ402" s="7" t="s">
        <v>315</v>
      </c>
      <c r="AR402" s="7">
        <v>0</v>
      </c>
      <c r="AT402" s="7">
        <v>0</v>
      </c>
      <c r="AV402" s="7" t="s">
        <v>315</v>
      </c>
      <c r="AW402" s="129">
        <v>20109.599999999999</v>
      </c>
      <c r="AZ402" s="7">
        <v>0</v>
      </c>
      <c r="BA402" s="7">
        <v>0</v>
      </c>
      <c r="CD402" s="7">
        <v>1</v>
      </c>
    </row>
    <row r="403" spans="1:82" ht="28.5" customHeight="1" x14ac:dyDescent="0.25">
      <c r="A403" s="132" t="s">
        <v>453</v>
      </c>
      <c r="B403" s="124" t="s">
        <v>454</v>
      </c>
      <c r="C403" s="124" t="s">
        <v>455</v>
      </c>
      <c r="D403" s="125" t="s">
        <v>306</v>
      </c>
      <c r="E403" s="126">
        <v>4.9400000000000004</v>
      </c>
      <c r="F403" s="126"/>
      <c r="G403" s="126">
        <v>4.9400000000000004</v>
      </c>
      <c r="H403" s="127"/>
      <c r="I403" s="128"/>
      <c r="J403" s="127">
        <v>934.18</v>
      </c>
      <c r="K403" s="128"/>
      <c r="L403" s="127">
        <v>4614.8500000000004</v>
      </c>
    </row>
    <row r="404" spans="1:82" ht="15" customHeight="1" x14ac:dyDescent="0.25">
      <c r="C404" s="364" t="s">
        <v>314</v>
      </c>
      <c r="D404" s="364"/>
      <c r="E404" s="364"/>
      <c r="F404" s="364"/>
      <c r="G404" s="364"/>
      <c r="H404" s="364"/>
      <c r="I404" s="365">
        <v>934.18016194331994</v>
      </c>
      <c r="J404" s="365"/>
      <c r="K404" s="365">
        <v>4614.8500000000004</v>
      </c>
      <c r="L404" s="365"/>
      <c r="AD404" s="7">
        <v>0</v>
      </c>
      <c r="AE404" s="7">
        <v>0</v>
      </c>
      <c r="AN404" s="129">
        <v>4614.8500000000004</v>
      </c>
      <c r="AO404" s="7">
        <v>0</v>
      </c>
      <c r="AQ404" s="7" t="s">
        <v>315</v>
      </c>
      <c r="AR404" s="7">
        <v>0</v>
      </c>
      <c r="AT404" s="7">
        <v>0</v>
      </c>
      <c r="AV404" s="7" t="s">
        <v>315</v>
      </c>
      <c r="AW404" s="129">
        <v>4614.8500000000004</v>
      </c>
      <c r="AZ404" s="7">
        <v>0</v>
      </c>
      <c r="BA404" s="7">
        <v>0</v>
      </c>
      <c r="CD404" s="7">
        <v>1</v>
      </c>
    </row>
    <row r="406" spans="1:82" ht="15" customHeight="1" x14ac:dyDescent="0.25">
      <c r="A406" s="133"/>
      <c r="B406" s="134"/>
      <c r="C406" s="360" t="s">
        <v>342</v>
      </c>
      <c r="D406" s="360"/>
      <c r="E406" s="360"/>
      <c r="F406" s="360"/>
      <c r="G406" s="360"/>
      <c r="H406" s="360"/>
      <c r="I406" s="123"/>
      <c r="J406" s="133"/>
      <c r="K406" s="135"/>
      <c r="L406" s="123">
        <v>187542.28</v>
      </c>
    </row>
    <row r="407" spans="1:82" ht="14.25" customHeight="1" x14ac:dyDescent="0.25">
      <c r="A407" s="131"/>
      <c r="B407" s="94"/>
      <c r="C407" s="361" t="s">
        <v>343</v>
      </c>
      <c r="D407" s="359"/>
      <c r="E407" s="359"/>
      <c r="F407" s="359"/>
      <c r="G407" s="359"/>
      <c r="H407" s="359"/>
      <c r="I407" s="121"/>
      <c r="J407" s="131"/>
      <c r="K407" s="119"/>
      <c r="L407" s="121"/>
    </row>
    <row r="408" spans="1:82" ht="14.25" customHeight="1" x14ac:dyDescent="0.25">
      <c r="A408" s="131"/>
      <c r="B408" s="94"/>
      <c r="C408" s="359" t="s">
        <v>344</v>
      </c>
      <c r="D408" s="359"/>
      <c r="E408" s="359"/>
      <c r="F408" s="359"/>
      <c r="G408" s="359"/>
      <c r="H408" s="359"/>
      <c r="I408" s="121"/>
      <c r="J408" s="131"/>
      <c r="K408" s="119"/>
      <c r="L408" s="121">
        <v>11650.82</v>
      </c>
    </row>
    <row r="409" spans="1:82" ht="14.25" hidden="1" customHeight="1" x14ac:dyDescent="0.25">
      <c r="A409" s="131"/>
      <c r="B409" s="94"/>
      <c r="C409" s="359" t="s">
        <v>345</v>
      </c>
      <c r="D409" s="359"/>
      <c r="E409" s="359"/>
      <c r="F409" s="359"/>
      <c r="G409" s="359"/>
      <c r="H409" s="359"/>
      <c r="I409" s="121"/>
      <c r="J409" s="131"/>
      <c r="K409" s="119"/>
      <c r="L409" s="121">
        <v>0</v>
      </c>
    </row>
    <row r="410" spans="1:82" ht="14.25" hidden="1" customHeight="1" x14ac:dyDescent="0.25">
      <c r="A410" s="131"/>
      <c r="B410" s="94"/>
      <c r="C410" s="361" t="s">
        <v>346</v>
      </c>
      <c r="D410" s="359"/>
      <c r="E410" s="359"/>
      <c r="F410" s="359"/>
      <c r="G410" s="359"/>
      <c r="H410" s="359"/>
      <c r="I410" s="121"/>
      <c r="J410" s="131"/>
      <c r="K410" s="119"/>
      <c r="L410" s="121"/>
    </row>
    <row r="411" spans="1:82" ht="14.25" hidden="1" customHeight="1" x14ac:dyDescent="0.25">
      <c r="A411" s="131"/>
      <c r="B411" s="94"/>
      <c r="C411" s="359" t="s">
        <v>345</v>
      </c>
      <c r="D411" s="359"/>
      <c r="E411" s="359"/>
      <c r="F411" s="359"/>
      <c r="G411" s="359"/>
      <c r="H411" s="359"/>
      <c r="I411" s="121"/>
      <c r="J411" s="131"/>
      <c r="K411" s="119"/>
      <c r="L411" s="121">
        <v>0</v>
      </c>
    </row>
    <row r="412" spans="1:82" ht="14.25" hidden="1" customHeight="1" x14ac:dyDescent="0.25">
      <c r="A412" s="131"/>
      <c r="B412" s="94"/>
      <c r="C412" s="361" t="s">
        <v>347</v>
      </c>
      <c r="D412" s="359"/>
      <c r="E412" s="359"/>
      <c r="F412" s="359"/>
      <c r="G412" s="359"/>
      <c r="H412" s="359"/>
      <c r="I412" s="121"/>
      <c r="J412" s="131"/>
      <c r="K412" s="119"/>
      <c r="L412" s="121"/>
    </row>
    <row r="413" spans="1:82" ht="14.25" hidden="1" customHeight="1" x14ac:dyDescent="0.25">
      <c r="A413" s="131"/>
      <c r="B413" s="94"/>
      <c r="C413" s="359" t="s">
        <v>348</v>
      </c>
      <c r="D413" s="359"/>
      <c r="E413" s="359"/>
      <c r="F413" s="359"/>
      <c r="G413" s="359"/>
      <c r="H413" s="359"/>
      <c r="I413" s="121"/>
      <c r="J413" s="131"/>
      <c r="K413" s="119"/>
      <c r="L413" s="121">
        <v>0</v>
      </c>
    </row>
    <row r="414" spans="1:82" ht="14.25" hidden="1" customHeight="1" x14ac:dyDescent="0.25">
      <c r="A414" s="131"/>
      <c r="B414" s="94"/>
      <c r="C414" s="359" t="s">
        <v>349</v>
      </c>
      <c r="D414" s="359"/>
      <c r="E414" s="359"/>
      <c r="F414" s="359"/>
      <c r="G414" s="359"/>
      <c r="H414" s="359"/>
      <c r="I414" s="121"/>
      <c r="J414" s="131"/>
      <c r="K414" s="119"/>
      <c r="L414" s="121">
        <v>0</v>
      </c>
    </row>
    <row r="415" spans="1:82" ht="14.25" customHeight="1" x14ac:dyDescent="0.25">
      <c r="A415" s="131"/>
      <c r="B415" s="94"/>
      <c r="C415" s="359" t="s">
        <v>350</v>
      </c>
      <c r="D415" s="359"/>
      <c r="E415" s="359"/>
      <c r="F415" s="359"/>
      <c r="G415" s="359"/>
      <c r="H415" s="359"/>
      <c r="I415" s="121"/>
      <c r="J415" s="131"/>
      <c r="K415" s="119"/>
      <c r="L415" s="121">
        <v>175891.46</v>
      </c>
    </row>
    <row r="416" spans="1:82" ht="14.25" customHeight="1" x14ac:dyDescent="0.25">
      <c r="A416" s="131"/>
      <c r="B416" s="94"/>
      <c r="C416" s="361" t="s">
        <v>346</v>
      </c>
      <c r="D416" s="359"/>
      <c r="E416" s="359"/>
      <c r="F416" s="359"/>
      <c r="G416" s="359"/>
      <c r="H416" s="359"/>
      <c r="I416" s="121"/>
      <c r="J416" s="131"/>
      <c r="K416" s="119"/>
      <c r="L416" s="121"/>
    </row>
    <row r="417" spans="1:12" ht="14.25" customHeight="1" x14ac:dyDescent="0.25">
      <c r="A417" s="131"/>
      <c r="B417" s="94"/>
      <c r="C417" s="359" t="s">
        <v>351</v>
      </c>
      <c r="D417" s="359"/>
      <c r="E417" s="359"/>
      <c r="F417" s="359"/>
      <c r="G417" s="359"/>
      <c r="H417" s="359"/>
      <c r="I417" s="121"/>
      <c r="J417" s="131"/>
      <c r="K417" s="119"/>
      <c r="L417" s="121">
        <v>175891.46</v>
      </c>
    </row>
    <row r="418" spans="1:12" ht="14.25" hidden="1" customHeight="1" x14ac:dyDescent="0.25">
      <c r="A418" s="131"/>
      <c r="B418" s="94"/>
      <c r="C418" s="359" t="s">
        <v>352</v>
      </c>
      <c r="D418" s="359"/>
      <c r="E418" s="359"/>
      <c r="F418" s="359"/>
      <c r="G418" s="359"/>
      <c r="H418" s="359"/>
      <c r="I418" s="121"/>
      <c r="J418" s="131"/>
      <c r="K418" s="119"/>
      <c r="L418" s="121">
        <v>0</v>
      </c>
    </row>
    <row r="419" spans="1:12" ht="14.25" hidden="1" customHeight="1" x14ac:dyDescent="0.25">
      <c r="A419" s="131"/>
      <c r="B419" s="94"/>
      <c r="C419" s="359" t="s">
        <v>353</v>
      </c>
      <c r="D419" s="359"/>
      <c r="E419" s="359"/>
      <c r="F419" s="359"/>
      <c r="G419" s="359"/>
      <c r="H419" s="359"/>
      <c r="I419" s="121"/>
      <c r="J419" s="131"/>
      <c r="K419" s="119"/>
      <c r="L419" s="121">
        <v>0</v>
      </c>
    </row>
    <row r="420" spans="1:12" ht="14.25" customHeight="1" x14ac:dyDescent="0.25">
      <c r="A420" s="131"/>
      <c r="B420" s="94"/>
      <c r="C420" s="359" t="s">
        <v>354</v>
      </c>
      <c r="D420" s="359"/>
      <c r="E420" s="359"/>
      <c r="F420" s="359"/>
      <c r="G420" s="359"/>
      <c r="H420" s="359"/>
      <c r="I420" s="121"/>
      <c r="J420" s="131"/>
      <c r="K420" s="119"/>
      <c r="L420" s="121">
        <v>11650.82</v>
      </c>
    </row>
    <row r="421" spans="1:12" ht="14.25" customHeight="1" x14ac:dyDescent="0.25">
      <c r="A421" s="131"/>
      <c r="B421" s="94"/>
      <c r="C421" s="359" t="s">
        <v>355</v>
      </c>
      <c r="D421" s="359"/>
      <c r="E421" s="359"/>
      <c r="F421" s="359"/>
      <c r="G421" s="359"/>
      <c r="H421" s="359"/>
      <c r="I421" s="121"/>
      <c r="J421" s="131"/>
      <c r="K421" s="119"/>
      <c r="L421" s="121">
        <v>11417.8</v>
      </c>
    </row>
    <row r="422" spans="1:12" ht="14.25" customHeight="1" x14ac:dyDescent="0.25">
      <c r="A422" s="131"/>
      <c r="B422" s="94"/>
      <c r="C422" s="359" t="s">
        <v>356</v>
      </c>
      <c r="D422" s="359"/>
      <c r="E422" s="359"/>
      <c r="F422" s="359"/>
      <c r="G422" s="359"/>
      <c r="H422" s="359"/>
      <c r="I422" s="121"/>
      <c r="J422" s="131"/>
      <c r="K422" s="119"/>
      <c r="L422" s="121">
        <v>6757.48</v>
      </c>
    </row>
    <row r="423" spans="1:12" ht="14.25" hidden="1" customHeight="1" x14ac:dyDescent="0.25">
      <c r="A423" s="131"/>
      <c r="B423" s="94"/>
      <c r="C423" s="359" t="s">
        <v>357</v>
      </c>
      <c r="D423" s="359"/>
      <c r="E423" s="359"/>
      <c r="F423" s="359"/>
      <c r="G423" s="359"/>
      <c r="H423" s="359"/>
      <c r="I423" s="121"/>
      <c r="J423" s="131"/>
      <c r="K423" s="119"/>
      <c r="L423" s="121">
        <v>0</v>
      </c>
    </row>
    <row r="424" spans="1:12" ht="14.25" hidden="1" customHeight="1" x14ac:dyDescent="0.25">
      <c r="A424" s="131"/>
      <c r="B424" s="94"/>
      <c r="C424" s="361" t="s">
        <v>343</v>
      </c>
      <c r="D424" s="359"/>
      <c r="E424" s="359"/>
      <c r="F424" s="359"/>
      <c r="G424" s="359"/>
      <c r="H424" s="359"/>
      <c r="I424" s="121"/>
      <c r="J424" s="131"/>
      <c r="K424" s="119"/>
      <c r="L424" s="121"/>
    </row>
    <row r="425" spans="1:12" ht="14.25" hidden="1" customHeight="1" x14ac:dyDescent="0.25">
      <c r="A425" s="131"/>
      <c r="B425" s="94"/>
      <c r="C425" s="359" t="s">
        <v>358</v>
      </c>
      <c r="D425" s="359"/>
      <c r="E425" s="359"/>
      <c r="F425" s="359"/>
      <c r="G425" s="359"/>
      <c r="H425" s="359"/>
      <c r="I425" s="121"/>
      <c r="J425" s="131"/>
      <c r="K425" s="119"/>
      <c r="L425" s="121">
        <v>0</v>
      </c>
    </row>
    <row r="426" spans="1:12" ht="14.25" hidden="1" customHeight="1" x14ac:dyDescent="0.25">
      <c r="A426" s="131"/>
      <c r="B426" s="94"/>
      <c r="C426" s="359" t="s">
        <v>359</v>
      </c>
      <c r="D426" s="359"/>
      <c r="E426" s="359"/>
      <c r="F426" s="359"/>
      <c r="G426" s="359"/>
      <c r="H426" s="359"/>
      <c r="I426" s="121"/>
      <c r="J426" s="131"/>
      <c r="K426" s="119"/>
      <c r="L426" s="121">
        <v>0</v>
      </c>
    </row>
    <row r="427" spans="1:12" ht="14.25" hidden="1" customHeight="1" x14ac:dyDescent="0.25">
      <c r="A427" s="131"/>
      <c r="B427" s="94"/>
      <c r="C427" s="359" t="s">
        <v>360</v>
      </c>
      <c r="D427" s="359"/>
      <c r="E427" s="359"/>
      <c r="F427" s="359"/>
      <c r="G427" s="359"/>
      <c r="H427" s="359"/>
      <c r="I427" s="121"/>
      <c r="J427" s="131"/>
      <c r="K427" s="119"/>
      <c r="L427" s="121"/>
    </row>
    <row r="428" spans="1:12" ht="14.25" hidden="1" customHeight="1" x14ac:dyDescent="0.25">
      <c r="A428" s="131"/>
      <c r="B428" s="94"/>
      <c r="C428" s="359" t="s">
        <v>361</v>
      </c>
      <c r="D428" s="359"/>
      <c r="E428" s="359"/>
      <c r="F428" s="359"/>
      <c r="G428" s="359"/>
      <c r="H428" s="359"/>
      <c r="I428" s="121"/>
      <c r="J428" s="131"/>
      <c r="K428" s="119"/>
      <c r="L428" s="121">
        <v>0</v>
      </c>
    </row>
    <row r="429" spans="1:12" ht="15" customHeight="1" x14ac:dyDescent="0.25">
      <c r="A429" s="133"/>
      <c r="B429" s="134"/>
      <c r="C429" s="360" t="s">
        <v>362</v>
      </c>
      <c r="D429" s="360"/>
      <c r="E429" s="360"/>
      <c r="F429" s="360"/>
      <c r="G429" s="360"/>
      <c r="H429" s="360"/>
      <c r="I429" s="123"/>
      <c r="J429" s="133"/>
      <c r="K429" s="135"/>
      <c r="L429" s="123">
        <v>205717.56</v>
      </c>
    </row>
    <row r="430" spans="1:12" ht="14.25" customHeight="1" x14ac:dyDescent="0.25">
      <c r="A430" s="131"/>
      <c r="B430" s="94"/>
      <c r="C430" s="361" t="s">
        <v>363</v>
      </c>
      <c r="D430" s="359"/>
      <c r="E430" s="359"/>
      <c r="F430" s="359"/>
      <c r="G430" s="359"/>
      <c r="H430" s="359"/>
      <c r="I430" s="121"/>
      <c r="J430" s="131"/>
      <c r="K430" s="119"/>
      <c r="L430" s="121"/>
    </row>
    <row r="431" spans="1:12" ht="14.25" hidden="1" customHeight="1" x14ac:dyDescent="0.25">
      <c r="A431" s="131"/>
      <c r="B431" s="94"/>
      <c r="C431" s="359" t="s">
        <v>364</v>
      </c>
      <c r="D431" s="359"/>
      <c r="E431" s="359"/>
      <c r="F431" s="359"/>
      <c r="G431" s="359"/>
      <c r="H431" s="359"/>
      <c r="I431" s="121"/>
      <c r="J431" s="131"/>
      <c r="K431" s="119"/>
      <c r="L431" s="121">
        <v>0</v>
      </c>
    </row>
    <row r="432" spans="1:12" ht="14.25" hidden="1" customHeight="1" x14ac:dyDescent="0.25">
      <c r="A432" s="131"/>
      <c r="B432" s="94"/>
      <c r="C432" s="359" t="s">
        <v>365</v>
      </c>
      <c r="D432" s="359"/>
      <c r="E432" s="359"/>
      <c r="F432" s="359"/>
      <c r="G432" s="359"/>
      <c r="H432" s="359"/>
      <c r="I432" s="121"/>
      <c r="J432" s="131"/>
      <c r="K432" s="119"/>
      <c r="L432" s="121">
        <v>0</v>
      </c>
    </row>
    <row r="433" spans="1:83" ht="14.25" customHeight="1" x14ac:dyDescent="0.25">
      <c r="A433" s="131"/>
      <c r="B433" s="94"/>
      <c r="C433" s="359" t="s">
        <v>366</v>
      </c>
      <c r="D433" s="359"/>
      <c r="E433" s="359"/>
      <c r="F433" s="362"/>
      <c r="G433" s="122">
        <v>26.04</v>
      </c>
      <c r="H433" s="131"/>
      <c r="I433" s="131"/>
      <c r="J433" s="131"/>
      <c r="K433" s="131"/>
      <c r="L433" s="131"/>
    </row>
    <row r="434" spans="1:83" ht="14.25" hidden="1" customHeight="1" x14ac:dyDescent="0.25">
      <c r="A434" s="131"/>
      <c r="B434" s="94"/>
      <c r="C434" s="359" t="s">
        <v>367</v>
      </c>
      <c r="D434" s="359"/>
      <c r="E434" s="359"/>
      <c r="F434" s="362"/>
      <c r="G434" s="122">
        <v>0</v>
      </c>
      <c r="H434" s="131"/>
      <c r="I434" s="131"/>
      <c r="J434" s="131"/>
      <c r="K434" s="131"/>
      <c r="L434" s="131"/>
    </row>
    <row r="437" spans="1:83" ht="16.5" customHeight="1" x14ac:dyDescent="0.25">
      <c r="A437" s="366" t="s">
        <v>456</v>
      </c>
      <c r="B437" s="366"/>
      <c r="C437" s="366"/>
      <c r="D437" s="366"/>
      <c r="E437" s="366"/>
      <c r="F437" s="366"/>
      <c r="G437" s="366"/>
      <c r="H437" s="366"/>
      <c r="I437" s="366"/>
      <c r="J437" s="366"/>
      <c r="K437" s="366"/>
      <c r="L437" s="366"/>
    </row>
    <row r="438" spans="1:83" ht="42.75" customHeight="1" x14ac:dyDescent="0.25">
      <c r="A438" s="115" t="s">
        <v>457</v>
      </c>
      <c r="B438" s="117" t="s">
        <v>458</v>
      </c>
      <c r="C438" s="117" t="s">
        <v>459</v>
      </c>
      <c r="D438" s="118" t="s">
        <v>319</v>
      </c>
      <c r="E438" s="119">
        <v>0.1852</v>
      </c>
      <c r="F438" s="119"/>
      <c r="G438" s="119">
        <v>0.1852</v>
      </c>
      <c r="H438" s="121"/>
      <c r="I438" s="120"/>
      <c r="J438" s="121"/>
      <c r="K438" s="120"/>
      <c r="L438" s="121"/>
    </row>
    <row r="439" spans="1:83" x14ac:dyDescent="0.25">
      <c r="C439" s="92" t="s">
        <v>460</v>
      </c>
    </row>
    <row r="440" spans="1:83" ht="15" customHeight="1" x14ac:dyDescent="0.25">
      <c r="A440" s="116"/>
      <c r="B440" s="119">
        <v>1</v>
      </c>
      <c r="C440" s="116" t="s">
        <v>277</v>
      </c>
      <c r="D440" s="118" t="s">
        <v>254</v>
      </c>
      <c r="E440" s="122"/>
      <c r="F440" s="119"/>
      <c r="G440" s="122">
        <v>2.6668799999999999</v>
      </c>
      <c r="H440" s="119"/>
      <c r="I440" s="119"/>
      <c r="J440" s="119"/>
      <c r="K440" s="119"/>
      <c r="L440" s="123">
        <v>1132.54</v>
      </c>
    </row>
    <row r="441" spans="1:83" ht="28.5" customHeight="1" x14ac:dyDescent="0.25">
      <c r="A441" s="117"/>
      <c r="B441" s="117" t="s">
        <v>374</v>
      </c>
      <c r="C441" s="117" t="s">
        <v>375</v>
      </c>
      <c r="D441" s="118" t="s">
        <v>254</v>
      </c>
      <c r="E441" s="119">
        <v>14.4</v>
      </c>
      <c r="F441" s="119"/>
      <c r="G441" s="119">
        <v>2.6668799999999999</v>
      </c>
      <c r="H441" s="121"/>
      <c r="I441" s="120"/>
      <c r="J441" s="121">
        <v>424.67</v>
      </c>
      <c r="K441" s="120"/>
      <c r="L441" s="121">
        <v>1132.54</v>
      </c>
    </row>
    <row r="442" spans="1:83" ht="15" customHeight="1" x14ac:dyDescent="0.25">
      <c r="A442" s="116"/>
      <c r="B442" s="119">
        <v>2</v>
      </c>
      <c r="C442" s="116" t="s">
        <v>174</v>
      </c>
      <c r="D442" s="118"/>
      <c r="E442" s="122"/>
      <c r="F442" s="119"/>
      <c r="G442" s="122"/>
      <c r="H442" s="119"/>
      <c r="I442" s="119"/>
      <c r="J442" s="119"/>
      <c r="K442" s="119"/>
      <c r="L442" s="123">
        <v>5874.92</v>
      </c>
    </row>
    <row r="443" spans="1:83" ht="15" customHeight="1" x14ac:dyDescent="0.25">
      <c r="A443" s="116"/>
      <c r="B443" s="119"/>
      <c r="C443" s="116" t="s">
        <v>280</v>
      </c>
      <c r="D443" s="118" t="s">
        <v>254</v>
      </c>
      <c r="E443" s="122"/>
      <c r="F443" s="119"/>
      <c r="G443" s="122">
        <v>2.570576</v>
      </c>
      <c r="H443" s="119"/>
      <c r="I443" s="119"/>
      <c r="J443" s="119"/>
      <c r="K443" s="119"/>
      <c r="L443" s="123">
        <v>1652.21</v>
      </c>
      <c r="CE443" s="7">
        <v>1</v>
      </c>
    </row>
    <row r="444" spans="1:83" ht="28.5" customHeight="1" x14ac:dyDescent="0.25">
      <c r="A444" s="117"/>
      <c r="B444" s="117" t="s">
        <v>321</v>
      </c>
      <c r="C444" s="117" t="s">
        <v>322</v>
      </c>
      <c r="D444" s="118" t="s">
        <v>283</v>
      </c>
      <c r="E444" s="119">
        <v>1.77</v>
      </c>
      <c r="F444" s="119"/>
      <c r="G444" s="119">
        <v>0.32780399999999998</v>
      </c>
      <c r="H444" s="121">
        <v>1299.6400000000001</v>
      </c>
      <c r="I444" s="120">
        <v>1.27</v>
      </c>
      <c r="J444" s="121">
        <v>1650.54</v>
      </c>
      <c r="K444" s="120"/>
      <c r="L444" s="121">
        <v>541.04999999999995</v>
      </c>
    </row>
    <row r="445" spans="1:83" ht="28.5" customHeight="1" x14ac:dyDescent="0.25">
      <c r="A445" s="117"/>
      <c r="B445" s="117" t="s">
        <v>323</v>
      </c>
      <c r="C445" s="117" t="s">
        <v>324</v>
      </c>
      <c r="D445" s="118" t="s">
        <v>254</v>
      </c>
      <c r="E445" s="119">
        <v>1.77</v>
      </c>
      <c r="F445" s="119"/>
      <c r="G445" s="119">
        <v>0.32780399999999998</v>
      </c>
      <c r="H445" s="121"/>
      <c r="I445" s="120"/>
      <c r="J445" s="121">
        <v>682.51</v>
      </c>
      <c r="K445" s="120"/>
      <c r="L445" s="121">
        <v>223.73</v>
      </c>
      <c r="CE445" s="7">
        <v>1</v>
      </c>
    </row>
    <row r="446" spans="1:83" ht="71.25" customHeight="1" x14ac:dyDescent="0.25">
      <c r="A446" s="117"/>
      <c r="B446" s="117" t="s">
        <v>461</v>
      </c>
      <c r="C446" s="117" t="s">
        <v>462</v>
      </c>
      <c r="D446" s="118" t="s">
        <v>283</v>
      </c>
      <c r="E446" s="119">
        <v>4.29</v>
      </c>
      <c r="F446" s="119"/>
      <c r="G446" s="119">
        <v>0.79450799999999999</v>
      </c>
      <c r="H446" s="121"/>
      <c r="I446" s="120"/>
      <c r="J446" s="121">
        <v>1558.39</v>
      </c>
      <c r="K446" s="120"/>
      <c r="L446" s="121">
        <v>1238.1500000000001</v>
      </c>
    </row>
    <row r="447" spans="1:83" ht="28.5" customHeight="1" x14ac:dyDescent="0.25">
      <c r="A447" s="117"/>
      <c r="B447" s="117" t="s">
        <v>298</v>
      </c>
      <c r="C447" s="117" t="s">
        <v>299</v>
      </c>
      <c r="D447" s="118" t="s">
        <v>254</v>
      </c>
      <c r="E447" s="119">
        <v>4.29</v>
      </c>
      <c r="F447" s="119"/>
      <c r="G447" s="119">
        <v>0.79450799999999999</v>
      </c>
      <c r="H447" s="121"/>
      <c r="I447" s="120"/>
      <c r="J447" s="121">
        <v>583.91999999999996</v>
      </c>
      <c r="K447" s="120"/>
      <c r="L447" s="121">
        <v>463.93</v>
      </c>
      <c r="CE447" s="7">
        <v>1</v>
      </c>
    </row>
    <row r="448" spans="1:83" ht="28.5" customHeight="1" x14ac:dyDescent="0.25">
      <c r="A448" s="117"/>
      <c r="B448" s="117" t="s">
        <v>463</v>
      </c>
      <c r="C448" s="117" t="s">
        <v>464</v>
      </c>
      <c r="D448" s="118" t="s">
        <v>283</v>
      </c>
      <c r="E448" s="119">
        <v>7.08</v>
      </c>
      <c r="F448" s="119"/>
      <c r="G448" s="119">
        <v>1.3112159999999999</v>
      </c>
      <c r="H448" s="121">
        <v>2391.6</v>
      </c>
      <c r="I448" s="120">
        <v>1.25</v>
      </c>
      <c r="J448" s="121">
        <v>2989.5</v>
      </c>
      <c r="K448" s="120"/>
      <c r="L448" s="121">
        <v>3919.88</v>
      </c>
    </row>
    <row r="449" spans="1:83" ht="28.5" customHeight="1" x14ac:dyDescent="0.25">
      <c r="A449" s="117"/>
      <c r="B449" s="117" t="s">
        <v>323</v>
      </c>
      <c r="C449" s="117" t="s">
        <v>324</v>
      </c>
      <c r="D449" s="118" t="s">
        <v>254</v>
      </c>
      <c r="E449" s="119">
        <v>7.08</v>
      </c>
      <c r="F449" s="119"/>
      <c r="G449" s="119">
        <v>1.3112159999999999</v>
      </c>
      <c r="H449" s="121"/>
      <c r="I449" s="120"/>
      <c r="J449" s="121">
        <v>682.51</v>
      </c>
      <c r="K449" s="120"/>
      <c r="L449" s="121">
        <v>894.92</v>
      </c>
      <c r="CE449" s="7">
        <v>1</v>
      </c>
    </row>
    <row r="450" spans="1:83" ht="28.5" customHeight="1" x14ac:dyDescent="0.25">
      <c r="A450" s="117"/>
      <c r="B450" s="117" t="s">
        <v>292</v>
      </c>
      <c r="C450" s="117" t="s">
        <v>293</v>
      </c>
      <c r="D450" s="118" t="s">
        <v>283</v>
      </c>
      <c r="E450" s="119">
        <v>0.74</v>
      </c>
      <c r="F450" s="119"/>
      <c r="G450" s="119">
        <v>0.137048</v>
      </c>
      <c r="H450" s="121">
        <v>1043.1400000000001</v>
      </c>
      <c r="I450" s="120">
        <v>1.23</v>
      </c>
      <c r="J450" s="121">
        <v>1283.06</v>
      </c>
      <c r="K450" s="120"/>
      <c r="L450" s="121">
        <v>175.84</v>
      </c>
    </row>
    <row r="451" spans="1:83" ht="28.5" customHeight="1" x14ac:dyDescent="0.25">
      <c r="A451" s="117"/>
      <c r="B451" s="117" t="s">
        <v>288</v>
      </c>
      <c r="C451" s="117" t="s">
        <v>289</v>
      </c>
      <c r="D451" s="118" t="s">
        <v>254</v>
      </c>
      <c r="E451" s="119">
        <v>0.74</v>
      </c>
      <c r="F451" s="119"/>
      <c r="G451" s="119">
        <v>0.137048</v>
      </c>
      <c r="H451" s="121"/>
      <c r="I451" s="120"/>
      <c r="J451" s="121">
        <v>508.09</v>
      </c>
      <c r="K451" s="120"/>
      <c r="L451" s="121">
        <v>69.63</v>
      </c>
      <c r="CE451" s="7">
        <v>1</v>
      </c>
    </row>
    <row r="452" spans="1:83" ht="15" customHeight="1" x14ac:dyDescent="0.25">
      <c r="A452" s="116"/>
      <c r="B452" s="119">
        <v>4</v>
      </c>
      <c r="C452" s="116" t="s">
        <v>300</v>
      </c>
      <c r="D452" s="118"/>
      <c r="E452" s="122"/>
      <c r="F452" s="119"/>
      <c r="G452" s="122"/>
      <c r="H452" s="119"/>
      <c r="I452" s="119"/>
      <c r="J452" s="119"/>
      <c r="K452" s="119"/>
      <c r="L452" s="123">
        <v>31.41</v>
      </c>
    </row>
    <row r="453" spans="1:83" ht="14.25" customHeight="1" x14ac:dyDescent="0.25">
      <c r="A453" s="117"/>
      <c r="B453" s="117" t="s">
        <v>304</v>
      </c>
      <c r="C453" s="117" t="s">
        <v>305</v>
      </c>
      <c r="D453" s="118" t="s">
        <v>306</v>
      </c>
      <c r="E453" s="119">
        <v>5</v>
      </c>
      <c r="F453" s="119"/>
      <c r="G453" s="119">
        <v>0.92600000000000005</v>
      </c>
      <c r="H453" s="121">
        <v>35.71</v>
      </c>
      <c r="I453" s="120">
        <v>0.95</v>
      </c>
      <c r="J453" s="121">
        <v>33.92</v>
      </c>
      <c r="K453" s="120"/>
      <c r="L453" s="121">
        <v>31.41</v>
      </c>
    </row>
    <row r="454" spans="1:83" ht="28.5" customHeight="1" x14ac:dyDescent="0.25">
      <c r="A454" s="117"/>
      <c r="B454" s="117" t="s">
        <v>465</v>
      </c>
      <c r="C454" s="124" t="s">
        <v>466</v>
      </c>
      <c r="D454" s="125" t="s">
        <v>306</v>
      </c>
      <c r="E454" s="126">
        <v>0</v>
      </c>
      <c r="F454" s="126"/>
      <c r="G454" s="126">
        <v>0</v>
      </c>
      <c r="H454" s="127"/>
      <c r="I454" s="128"/>
      <c r="J454" s="127"/>
      <c r="K454" s="128"/>
      <c r="L454" s="127"/>
    </row>
    <row r="455" spans="1:83" ht="15" customHeight="1" x14ac:dyDescent="0.25">
      <c r="A455" s="117"/>
      <c r="B455" s="117"/>
      <c r="C455" s="130" t="s">
        <v>307</v>
      </c>
      <c r="D455" s="118"/>
      <c r="E455" s="119"/>
      <c r="F455" s="119"/>
      <c r="G455" s="119"/>
      <c r="H455" s="121"/>
      <c r="I455" s="120"/>
      <c r="J455" s="121"/>
      <c r="K455" s="120"/>
      <c r="L455" s="121">
        <v>8691.08</v>
      </c>
    </row>
    <row r="456" spans="1:83" ht="14.25" customHeight="1" x14ac:dyDescent="0.25">
      <c r="A456" s="117"/>
      <c r="B456" s="117"/>
      <c r="C456" s="117" t="s">
        <v>308</v>
      </c>
      <c r="D456" s="118"/>
      <c r="E456" s="119"/>
      <c r="F456" s="119"/>
      <c r="G456" s="119"/>
      <c r="H456" s="121"/>
      <c r="I456" s="120"/>
      <c r="J456" s="121"/>
      <c r="K456" s="120"/>
      <c r="L456" s="121">
        <v>2784.75</v>
      </c>
    </row>
    <row r="457" spans="1:83" ht="14.25" customHeight="1" x14ac:dyDescent="0.25">
      <c r="A457" s="117"/>
      <c r="B457" s="117" t="s">
        <v>309</v>
      </c>
      <c r="C457" s="117" t="s">
        <v>310</v>
      </c>
      <c r="D457" s="118" t="s">
        <v>311</v>
      </c>
      <c r="E457" s="119">
        <v>147</v>
      </c>
      <c r="F457" s="119"/>
      <c r="G457" s="119">
        <v>147</v>
      </c>
      <c r="H457" s="121"/>
      <c r="I457" s="120"/>
      <c r="J457" s="121"/>
      <c r="K457" s="120"/>
      <c r="L457" s="121">
        <v>4093.58</v>
      </c>
    </row>
    <row r="458" spans="1:83" ht="14.25" customHeight="1" x14ac:dyDescent="0.25">
      <c r="A458" s="124"/>
      <c r="B458" s="124" t="s">
        <v>312</v>
      </c>
      <c r="C458" s="124" t="s">
        <v>313</v>
      </c>
      <c r="D458" s="125" t="s">
        <v>311</v>
      </c>
      <c r="E458" s="126">
        <v>134</v>
      </c>
      <c r="F458" s="126"/>
      <c r="G458" s="126">
        <v>134</v>
      </c>
      <c r="H458" s="127"/>
      <c r="I458" s="128"/>
      <c r="J458" s="127"/>
      <c r="K458" s="128"/>
      <c r="L458" s="127">
        <v>3731.57</v>
      </c>
    </row>
    <row r="459" spans="1:83" ht="15" customHeight="1" x14ac:dyDescent="0.25">
      <c r="C459" s="364" t="s">
        <v>314</v>
      </c>
      <c r="D459" s="364"/>
      <c r="E459" s="364"/>
      <c r="F459" s="364"/>
      <c r="G459" s="364"/>
      <c r="H459" s="364"/>
      <c r="I459" s="365">
        <v>89180.507559395002</v>
      </c>
      <c r="J459" s="365"/>
      <c r="K459" s="365">
        <v>16516.23</v>
      </c>
      <c r="L459" s="365"/>
      <c r="AD459" s="7">
        <v>784.52</v>
      </c>
      <c r="AE459" s="7">
        <v>715.14</v>
      </c>
      <c r="AN459" s="129">
        <v>16516.23</v>
      </c>
      <c r="AO459" s="129">
        <v>5874.92</v>
      </c>
      <c r="AQ459" s="7" t="s">
        <v>315</v>
      </c>
      <c r="AR459" s="129">
        <v>1132.54</v>
      </c>
      <c r="AT459" s="129">
        <v>1652.21</v>
      </c>
      <c r="AV459" s="7" t="s">
        <v>315</v>
      </c>
      <c r="AW459" s="129">
        <v>31.41</v>
      </c>
      <c r="AZ459" s="7">
        <v>4093.58</v>
      </c>
      <c r="BA459" s="7">
        <v>3731.57</v>
      </c>
      <c r="CD459" s="7">
        <v>1</v>
      </c>
    </row>
    <row r="460" spans="1:83" ht="57" customHeight="1" x14ac:dyDescent="0.25">
      <c r="A460" s="115" t="s">
        <v>467</v>
      </c>
      <c r="B460" s="117" t="s">
        <v>468</v>
      </c>
      <c r="C460" s="117" t="s">
        <v>469</v>
      </c>
      <c r="D460" s="118" t="s">
        <v>470</v>
      </c>
      <c r="E460" s="119">
        <v>5.2900000000000003E-2</v>
      </c>
      <c r="F460" s="119"/>
      <c r="G460" s="119">
        <v>5.2900000000000003E-2</v>
      </c>
      <c r="H460" s="121"/>
      <c r="I460" s="120"/>
      <c r="J460" s="121"/>
      <c r="K460" s="120"/>
      <c r="L460" s="121"/>
    </row>
    <row r="461" spans="1:83" x14ac:dyDescent="0.25">
      <c r="C461" s="92" t="s">
        <v>471</v>
      </c>
    </row>
    <row r="462" spans="1:83" ht="15" customHeight="1" x14ac:dyDescent="0.25">
      <c r="A462" s="116"/>
      <c r="B462" s="119">
        <v>1</v>
      </c>
      <c r="C462" s="116" t="s">
        <v>277</v>
      </c>
      <c r="D462" s="118" t="s">
        <v>254</v>
      </c>
      <c r="E462" s="122"/>
      <c r="F462" s="119"/>
      <c r="G462" s="122">
        <v>15.9758</v>
      </c>
      <c r="H462" s="119"/>
      <c r="I462" s="119"/>
      <c r="J462" s="119"/>
      <c r="K462" s="119"/>
      <c r="L462" s="123">
        <v>7147.89</v>
      </c>
    </row>
    <row r="463" spans="1:83" ht="28.5" customHeight="1" x14ac:dyDescent="0.25">
      <c r="A463" s="117"/>
      <c r="B463" s="117" t="s">
        <v>433</v>
      </c>
      <c r="C463" s="117" t="s">
        <v>434</v>
      </c>
      <c r="D463" s="118" t="s">
        <v>254</v>
      </c>
      <c r="E463" s="119">
        <v>302</v>
      </c>
      <c r="F463" s="119"/>
      <c r="G463" s="119">
        <v>15.9758</v>
      </c>
      <c r="H463" s="121"/>
      <c r="I463" s="120"/>
      <c r="J463" s="121">
        <v>447.42</v>
      </c>
      <c r="K463" s="120"/>
      <c r="L463" s="121">
        <v>7147.89</v>
      </c>
    </row>
    <row r="464" spans="1:83" ht="15" customHeight="1" x14ac:dyDescent="0.25">
      <c r="A464" s="116"/>
      <c r="B464" s="119">
        <v>2</v>
      </c>
      <c r="C464" s="116" t="s">
        <v>174</v>
      </c>
      <c r="D464" s="118"/>
      <c r="E464" s="122"/>
      <c r="F464" s="119"/>
      <c r="G464" s="122"/>
      <c r="H464" s="119"/>
      <c r="I464" s="119"/>
      <c r="J464" s="119"/>
      <c r="K464" s="119"/>
      <c r="L464" s="123">
        <v>2069.39</v>
      </c>
    </row>
    <row r="465" spans="1:83" ht="15" customHeight="1" x14ac:dyDescent="0.25">
      <c r="A465" s="116"/>
      <c r="B465" s="119"/>
      <c r="C465" s="116" t="s">
        <v>280</v>
      </c>
      <c r="D465" s="118" t="s">
        <v>254</v>
      </c>
      <c r="E465" s="122"/>
      <c r="F465" s="119"/>
      <c r="G465" s="122">
        <v>2.5513669999999999</v>
      </c>
      <c r="H465" s="119"/>
      <c r="I465" s="119"/>
      <c r="J465" s="119"/>
      <c r="K465" s="119"/>
      <c r="L465" s="123">
        <v>1318.4</v>
      </c>
      <c r="CE465" s="7">
        <v>1</v>
      </c>
    </row>
    <row r="466" spans="1:83" ht="28.5" customHeight="1" x14ac:dyDescent="0.25">
      <c r="A466" s="117"/>
      <c r="B466" s="117" t="s">
        <v>472</v>
      </c>
      <c r="C466" s="117" t="s">
        <v>473</v>
      </c>
      <c r="D466" s="118" t="s">
        <v>283</v>
      </c>
      <c r="E466" s="119">
        <v>1.1399999999999999</v>
      </c>
      <c r="F466" s="119"/>
      <c r="G466" s="119">
        <v>6.0305999999999998E-2</v>
      </c>
      <c r="H466" s="121"/>
      <c r="I466" s="120"/>
      <c r="J466" s="121">
        <v>1551.19</v>
      </c>
      <c r="K466" s="120"/>
      <c r="L466" s="121">
        <v>93.55</v>
      </c>
    </row>
    <row r="467" spans="1:83" ht="28.5" customHeight="1" x14ac:dyDescent="0.25">
      <c r="A467" s="117"/>
      <c r="B467" s="117" t="s">
        <v>323</v>
      </c>
      <c r="C467" s="117" t="s">
        <v>324</v>
      </c>
      <c r="D467" s="118" t="s">
        <v>254</v>
      </c>
      <c r="E467" s="119">
        <v>1.1399999999999999</v>
      </c>
      <c r="F467" s="119"/>
      <c r="G467" s="119">
        <v>6.0305999999999998E-2</v>
      </c>
      <c r="H467" s="121"/>
      <c r="I467" s="120"/>
      <c r="J467" s="121">
        <v>682.51</v>
      </c>
      <c r="K467" s="120"/>
      <c r="L467" s="121">
        <v>41.16</v>
      </c>
      <c r="CE467" s="7">
        <v>1</v>
      </c>
    </row>
    <row r="468" spans="1:83" ht="71.25" customHeight="1" x14ac:dyDescent="0.25">
      <c r="A468" s="117"/>
      <c r="B468" s="117" t="s">
        <v>461</v>
      </c>
      <c r="C468" s="117" t="s">
        <v>462</v>
      </c>
      <c r="D468" s="118" t="s">
        <v>283</v>
      </c>
      <c r="E468" s="119">
        <v>2.88</v>
      </c>
      <c r="F468" s="119"/>
      <c r="G468" s="119">
        <v>0.15235199999999999</v>
      </c>
      <c r="H468" s="121"/>
      <c r="I468" s="120"/>
      <c r="J468" s="121">
        <v>1558.39</v>
      </c>
      <c r="K468" s="120"/>
      <c r="L468" s="121">
        <v>237.42</v>
      </c>
    </row>
    <row r="469" spans="1:83" ht="28.5" customHeight="1" x14ac:dyDescent="0.25">
      <c r="A469" s="117"/>
      <c r="B469" s="117" t="s">
        <v>298</v>
      </c>
      <c r="C469" s="117" t="s">
        <v>299</v>
      </c>
      <c r="D469" s="118" t="s">
        <v>254</v>
      </c>
      <c r="E469" s="119">
        <v>2.88</v>
      </c>
      <c r="F469" s="119"/>
      <c r="G469" s="119">
        <v>0.15235199999999999</v>
      </c>
      <c r="H469" s="121"/>
      <c r="I469" s="120"/>
      <c r="J469" s="121">
        <v>583.91999999999996</v>
      </c>
      <c r="K469" s="120"/>
      <c r="L469" s="121">
        <v>88.96</v>
      </c>
      <c r="CE469" s="7">
        <v>1</v>
      </c>
    </row>
    <row r="470" spans="1:83" ht="14.25" customHeight="1" x14ac:dyDescent="0.25">
      <c r="A470" s="117"/>
      <c r="B470" s="117" t="s">
        <v>474</v>
      </c>
      <c r="C470" s="117" t="s">
        <v>475</v>
      </c>
      <c r="D470" s="118" t="s">
        <v>283</v>
      </c>
      <c r="E470" s="119">
        <v>18.71</v>
      </c>
      <c r="F470" s="119"/>
      <c r="G470" s="119">
        <v>0.98975900000000006</v>
      </c>
      <c r="H470" s="121">
        <v>8.5399999999999991</v>
      </c>
      <c r="I470" s="120">
        <v>1.28</v>
      </c>
      <c r="J470" s="121">
        <v>10.93</v>
      </c>
      <c r="K470" s="120"/>
      <c r="L470" s="121">
        <v>10.82</v>
      </c>
    </row>
    <row r="471" spans="1:83" ht="57" customHeight="1" x14ac:dyDescent="0.25">
      <c r="A471" s="117"/>
      <c r="B471" s="117" t="s">
        <v>476</v>
      </c>
      <c r="C471" s="117" t="s">
        <v>477</v>
      </c>
      <c r="D471" s="118" t="s">
        <v>283</v>
      </c>
      <c r="E471" s="119">
        <v>6.25</v>
      </c>
      <c r="F471" s="119"/>
      <c r="G471" s="119">
        <v>0.330625</v>
      </c>
      <c r="H471" s="121">
        <v>95.25</v>
      </c>
      <c r="I471" s="120">
        <v>1.29</v>
      </c>
      <c r="J471" s="121">
        <v>122.87</v>
      </c>
      <c r="K471" s="120"/>
      <c r="L471" s="121">
        <v>40.619999999999997</v>
      </c>
    </row>
    <row r="472" spans="1:83" ht="28.5" customHeight="1" x14ac:dyDescent="0.25">
      <c r="A472" s="117"/>
      <c r="B472" s="117" t="s">
        <v>292</v>
      </c>
      <c r="C472" s="117" t="s">
        <v>293</v>
      </c>
      <c r="D472" s="118" t="s">
        <v>283</v>
      </c>
      <c r="E472" s="119">
        <v>22.3</v>
      </c>
      <c r="F472" s="119"/>
      <c r="G472" s="119">
        <v>1.17967</v>
      </c>
      <c r="H472" s="121">
        <v>1043.1400000000001</v>
      </c>
      <c r="I472" s="120">
        <v>1.23</v>
      </c>
      <c r="J472" s="121">
        <v>1283.06</v>
      </c>
      <c r="K472" s="120"/>
      <c r="L472" s="121">
        <v>1513.59</v>
      </c>
    </row>
    <row r="473" spans="1:83" ht="28.5" customHeight="1" x14ac:dyDescent="0.25">
      <c r="A473" s="117"/>
      <c r="B473" s="117" t="s">
        <v>288</v>
      </c>
      <c r="C473" s="117" t="s">
        <v>289</v>
      </c>
      <c r="D473" s="118" t="s">
        <v>254</v>
      </c>
      <c r="E473" s="119">
        <v>22.3</v>
      </c>
      <c r="F473" s="119"/>
      <c r="G473" s="119">
        <v>1.17967</v>
      </c>
      <c r="H473" s="121"/>
      <c r="I473" s="120"/>
      <c r="J473" s="121">
        <v>508.09</v>
      </c>
      <c r="K473" s="120"/>
      <c r="L473" s="121">
        <v>599.38</v>
      </c>
      <c r="CE473" s="7">
        <v>1</v>
      </c>
    </row>
    <row r="474" spans="1:83" ht="28.5" customHeight="1" x14ac:dyDescent="0.25">
      <c r="A474" s="117"/>
      <c r="B474" s="117" t="s">
        <v>478</v>
      </c>
      <c r="C474" s="117" t="s">
        <v>479</v>
      </c>
      <c r="D474" s="118" t="s">
        <v>283</v>
      </c>
      <c r="E474" s="119">
        <v>3.2</v>
      </c>
      <c r="F474" s="119"/>
      <c r="G474" s="119">
        <v>0.16928000000000001</v>
      </c>
      <c r="H474" s="121">
        <v>477.92</v>
      </c>
      <c r="I474" s="120">
        <v>1.21</v>
      </c>
      <c r="J474" s="121">
        <v>578.28</v>
      </c>
      <c r="K474" s="120"/>
      <c r="L474" s="121">
        <v>97.89</v>
      </c>
    </row>
    <row r="475" spans="1:83" ht="28.5" customHeight="1" x14ac:dyDescent="0.25">
      <c r="A475" s="117"/>
      <c r="B475" s="117" t="s">
        <v>288</v>
      </c>
      <c r="C475" s="117" t="s">
        <v>289</v>
      </c>
      <c r="D475" s="118" t="s">
        <v>254</v>
      </c>
      <c r="E475" s="119">
        <v>3.2</v>
      </c>
      <c r="F475" s="119"/>
      <c r="G475" s="119">
        <v>0.16928000000000001</v>
      </c>
      <c r="H475" s="121"/>
      <c r="I475" s="120"/>
      <c r="J475" s="121">
        <v>508.09</v>
      </c>
      <c r="K475" s="120"/>
      <c r="L475" s="121">
        <v>86.01</v>
      </c>
      <c r="CE475" s="7">
        <v>1</v>
      </c>
    </row>
    <row r="476" spans="1:83" ht="28.5" customHeight="1" x14ac:dyDescent="0.25">
      <c r="A476" s="117"/>
      <c r="B476" s="117" t="s">
        <v>480</v>
      </c>
      <c r="C476" s="117" t="s">
        <v>481</v>
      </c>
      <c r="D476" s="118" t="s">
        <v>283</v>
      </c>
      <c r="E476" s="119">
        <v>18.71</v>
      </c>
      <c r="F476" s="119"/>
      <c r="G476" s="119">
        <v>0.98975900000000006</v>
      </c>
      <c r="H476" s="121"/>
      <c r="I476" s="120"/>
      <c r="J476" s="121">
        <v>76.28</v>
      </c>
      <c r="K476" s="120"/>
      <c r="L476" s="121">
        <v>75.5</v>
      </c>
    </row>
    <row r="477" spans="1:83" ht="28.5" customHeight="1" x14ac:dyDescent="0.25">
      <c r="A477" s="117"/>
      <c r="B477" s="117" t="s">
        <v>288</v>
      </c>
      <c r="C477" s="117" t="s">
        <v>289</v>
      </c>
      <c r="D477" s="118" t="s">
        <v>254</v>
      </c>
      <c r="E477" s="119">
        <v>18.71</v>
      </c>
      <c r="F477" s="119"/>
      <c r="G477" s="119">
        <v>0.98975900000000006</v>
      </c>
      <c r="H477" s="121"/>
      <c r="I477" s="120"/>
      <c r="J477" s="121">
        <v>508.09</v>
      </c>
      <c r="K477" s="120"/>
      <c r="L477" s="121">
        <v>502.89</v>
      </c>
      <c r="CE477" s="7">
        <v>1</v>
      </c>
    </row>
    <row r="478" spans="1:83" ht="15" customHeight="1" x14ac:dyDescent="0.25">
      <c r="A478" s="116"/>
      <c r="B478" s="119">
        <v>4</v>
      </c>
      <c r="C478" s="116" t="s">
        <v>300</v>
      </c>
      <c r="D478" s="118"/>
      <c r="E478" s="122"/>
      <c r="F478" s="119"/>
      <c r="G478" s="122"/>
      <c r="H478" s="119"/>
      <c r="I478" s="119"/>
      <c r="J478" s="119"/>
      <c r="K478" s="119"/>
      <c r="L478" s="123">
        <v>3739.81</v>
      </c>
    </row>
    <row r="479" spans="1:83" ht="14.25" customHeight="1" x14ac:dyDescent="0.25">
      <c r="A479" s="117"/>
      <c r="B479" s="117" t="s">
        <v>482</v>
      </c>
      <c r="C479" s="117" t="s">
        <v>483</v>
      </c>
      <c r="D479" s="118" t="s">
        <v>437</v>
      </c>
      <c r="E479" s="119">
        <v>7.0000000000000001E-3</v>
      </c>
      <c r="F479" s="119"/>
      <c r="G479" s="119">
        <v>3.703E-4</v>
      </c>
      <c r="H479" s="121">
        <v>23188.21</v>
      </c>
      <c r="I479" s="120">
        <v>1.35</v>
      </c>
      <c r="J479" s="121">
        <v>31304.080000000002</v>
      </c>
      <c r="K479" s="120"/>
      <c r="L479" s="121">
        <v>11.59</v>
      </c>
    </row>
    <row r="480" spans="1:83" ht="14.25" customHeight="1" x14ac:dyDescent="0.25">
      <c r="A480" s="117"/>
      <c r="B480" s="117" t="s">
        <v>304</v>
      </c>
      <c r="C480" s="117" t="s">
        <v>305</v>
      </c>
      <c r="D480" s="118" t="s">
        <v>306</v>
      </c>
      <c r="E480" s="119">
        <v>178</v>
      </c>
      <c r="F480" s="119"/>
      <c r="G480" s="119">
        <v>9.4161999999999999</v>
      </c>
      <c r="H480" s="121">
        <v>35.71</v>
      </c>
      <c r="I480" s="120">
        <v>0.95</v>
      </c>
      <c r="J480" s="121">
        <v>33.92</v>
      </c>
      <c r="K480" s="120"/>
      <c r="L480" s="121">
        <v>319.39999999999998</v>
      </c>
    </row>
    <row r="481" spans="1:82" ht="28.5" customHeight="1" x14ac:dyDescent="0.25">
      <c r="A481" s="117"/>
      <c r="B481" s="117" t="s">
        <v>484</v>
      </c>
      <c r="C481" s="117" t="s">
        <v>485</v>
      </c>
      <c r="D481" s="118" t="s">
        <v>486</v>
      </c>
      <c r="E481" s="119">
        <v>11</v>
      </c>
      <c r="F481" s="119"/>
      <c r="G481" s="119">
        <v>0.58189999999999997</v>
      </c>
      <c r="H481" s="121">
        <v>592.04</v>
      </c>
      <c r="I481" s="120">
        <v>1.39</v>
      </c>
      <c r="J481" s="121">
        <v>822.94</v>
      </c>
      <c r="K481" s="120"/>
      <c r="L481" s="121">
        <v>478.87</v>
      </c>
    </row>
    <row r="482" spans="1:82" ht="28.5" customHeight="1" x14ac:dyDescent="0.25">
      <c r="A482" s="117"/>
      <c r="B482" s="117" t="s">
        <v>487</v>
      </c>
      <c r="C482" s="117" t="s">
        <v>488</v>
      </c>
      <c r="D482" s="118" t="s">
        <v>306</v>
      </c>
      <c r="E482" s="119">
        <v>40</v>
      </c>
      <c r="F482" s="119"/>
      <c r="G482" s="119">
        <v>2.1160000000000001</v>
      </c>
      <c r="H482" s="121"/>
      <c r="I482" s="120"/>
      <c r="J482" s="121">
        <v>767.69</v>
      </c>
      <c r="K482" s="120"/>
      <c r="L482" s="121">
        <v>1624.43</v>
      </c>
    </row>
    <row r="483" spans="1:82" ht="42.75" customHeight="1" x14ac:dyDescent="0.25">
      <c r="A483" s="117"/>
      <c r="B483" s="117" t="s">
        <v>489</v>
      </c>
      <c r="C483" s="117" t="s">
        <v>490</v>
      </c>
      <c r="D483" s="118" t="s">
        <v>306</v>
      </c>
      <c r="E483" s="119">
        <v>0.24</v>
      </c>
      <c r="F483" s="119"/>
      <c r="G483" s="119">
        <v>1.2696000000000001E-2</v>
      </c>
      <c r="H483" s="121">
        <v>32119.66</v>
      </c>
      <c r="I483" s="120">
        <v>1.7</v>
      </c>
      <c r="J483" s="121">
        <v>54603.42</v>
      </c>
      <c r="K483" s="120"/>
      <c r="L483" s="121">
        <v>693.25</v>
      </c>
    </row>
    <row r="484" spans="1:82" ht="57" customHeight="1" x14ac:dyDescent="0.25">
      <c r="A484" s="117"/>
      <c r="B484" s="117" t="s">
        <v>491</v>
      </c>
      <c r="C484" s="117" t="s">
        <v>492</v>
      </c>
      <c r="D484" s="118" t="s">
        <v>306</v>
      </c>
      <c r="E484" s="119">
        <v>0.19</v>
      </c>
      <c r="F484" s="119"/>
      <c r="G484" s="119">
        <v>1.0050999999999999E-2</v>
      </c>
      <c r="H484" s="121">
        <v>5764.42</v>
      </c>
      <c r="I484" s="120">
        <v>1.27</v>
      </c>
      <c r="J484" s="121">
        <v>7320.81</v>
      </c>
      <c r="K484" s="120"/>
      <c r="L484" s="121">
        <v>73.58</v>
      </c>
    </row>
    <row r="485" spans="1:82" ht="14.25" customHeight="1" x14ac:dyDescent="0.25">
      <c r="A485" s="117"/>
      <c r="B485" s="117" t="s">
        <v>493</v>
      </c>
      <c r="C485" s="117" t="s">
        <v>494</v>
      </c>
      <c r="D485" s="118" t="s">
        <v>495</v>
      </c>
      <c r="E485" s="119">
        <v>7.58</v>
      </c>
      <c r="F485" s="119"/>
      <c r="G485" s="119">
        <v>0.40098200000000001</v>
      </c>
      <c r="H485" s="121">
        <v>47.57</v>
      </c>
      <c r="I485" s="120">
        <v>1.36</v>
      </c>
      <c r="J485" s="121">
        <v>64.7</v>
      </c>
      <c r="K485" s="120"/>
      <c r="L485" s="121">
        <v>25.94</v>
      </c>
    </row>
    <row r="486" spans="1:82" ht="42.75" customHeight="1" x14ac:dyDescent="0.25">
      <c r="A486" s="117"/>
      <c r="B486" s="117" t="s">
        <v>496</v>
      </c>
      <c r="C486" s="117" t="s">
        <v>497</v>
      </c>
      <c r="D486" s="118" t="s">
        <v>498</v>
      </c>
      <c r="E486" s="119">
        <v>130</v>
      </c>
      <c r="F486" s="119"/>
      <c r="G486" s="119">
        <v>6.8769999999999998</v>
      </c>
      <c r="H486" s="121">
        <v>43.6</v>
      </c>
      <c r="I486" s="120">
        <v>1.71</v>
      </c>
      <c r="J486" s="121">
        <v>74.56</v>
      </c>
      <c r="K486" s="120"/>
      <c r="L486" s="121">
        <v>512.75</v>
      </c>
    </row>
    <row r="487" spans="1:82" ht="28.5" customHeight="1" x14ac:dyDescent="0.25">
      <c r="A487" s="117"/>
      <c r="B487" s="117" t="s">
        <v>499</v>
      </c>
      <c r="C487" s="117" t="s">
        <v>500</v>
      </c>
      <c r="D487" s="118" t="s">
        <v>306</v>
      </c>
      <c r="E487" s="119">
        <v>204</v>
      </c>
      <c r="F487" s="119"/>
      <c r="G487" s="119">
        <v>10.791600000000001</v>
      </c>
      <c r="H487" s="121"/>
      <c r="I487" s="120"/>
      <c r="J487" s="121"/>
      <c r="K487" s="120"/>
      <c r="L487" s="121"/>
    </row>
    <row r="488" spans="1:82" ht="14.25" customHeight="1" x14ac:dyDescent="0.25">
      <c r="A488" s="117"/>
      <c r="B488" s="117" t="s">
        <v>501</v>
      </c>
      <c r="C488" s="117" t="s">
        <v>502</v>
      </c>
      <c r="D488" s="118" t="s">
        <v>437</v>
      </c>
      <c r="E488" s="119">
        <v>0</v>
      </c>
      <c r="F488" s="119"/>
      <c r="G488" s="119">
        <v>0</v>
      </c>
      <c r="H488" s="121"/>
      <c r="I488" s="120"/>
      <c r="J488" s="121"/>
      <c r="K488" s="120"/>
      <c r="L488" s="121"/>
    </row>
    <row r="489" spans="1:82" ht="14.25" customHeight="1" x14ac:dyDescent="0.25">
      <c r="A489" s="117"/>
      <c r="B489" s="117" t="s">
        <v>503</v>
      </c>
      <c r="C489" s="124" t="s">
        <v>504</v>
      </c>
      <c r="D489" s="125" t="s">
        <v>495</v>
      </c>
      <c r="E489" s="126">
        <v>12.2</v>
      </c>
      <c r="F489" s="126"/>
      <c r="G489" s="126">
        <v>0.64537999999999995</v>
      </c>
      <c r="H489" s="127"/>
      <c r="I489" s="128"/>
      <c r="J489" s="127"/>
      <c r="K489" s="128"/>
      <c r="L489" s="127"/>
    </row>
    <row r="490" spans="1:82" ht="15" customHeight="1" x14ac:dyDescent="0.25">
      <c r="A490" s="117"/>
      <c r="B490" s="117"/>
      <c r="C490" s="130" t="s">
        <v>307</v>
      </c>
      <c r="D490" s="118"/>
      <c r="E490" s="119"/>
      <c r="F490" s="119"/>
      <c r="G490" s="119"/>
      <c r="H490" s="121"/>
      <c r="I490" s="120"/>
      <c r="J490" s="121"/>
      <c r="K490" s="120"/>
      <c r="L490" s="121">
        <v>14275.49</v>
      </c>
    </row>
    <row r="491" spans="1:82" ht="14.25" customHeight="1" x14ac:dyDescent="0.25">
      <c r="A491" s="117"/>
      <c r="B491" s="117"/>
      <c r="C491" s="117" t="s">
        <v>308</v>
      </c>
      <c r="D491" s="118"/>
      <c r="E491" s="119"/>
      <c r="F491" s="119"/>
      <c r="G491" s="119"/>
      <c r="H491" s="121"/>
      <c r="I491" s="120"/>
      <c r="J491" s="121"/>
      <c r="K491" s="120"/>
      <c r="L491" s="121">
        <v>8466.2900000000009</v>
      </c>
    </row>
    <row r="492" spans="1:82" ht="14.25" customHeight="1" x14ac:dyDescent="0.25">
      <c r="A492" s="117"/>
      <c r="B492" s="117" t="s">
        <v>309</v>
      </c>
      <c r="C492" s="117" t="s">
        <v>310</v>
      </c>
      <c r="D492" s="118" t="s">
        <v>311</v>
      </c>
      <c r="E492" s="119">
        <v>147</v>
      </c>
      <c r="F492" s="119"/>
      <c r="G492" s="119">
        <v>147</v>
      </c>
      <c r="H492" s="121"/>
      <c r="I492" s="120"/>
      <c r="J492" s="121"/>
      <c r="K492" s="120"/>
      <c r="L492" s="121">
        <v>12445.45</v>
      </c>
    </row>
    <row r="493" spans="1:82" ht="14.25" customHeight="1" x14ac:dyDescent="0.25">
      <c r="A493" s="124"/>
      <c r="B493" s="124" t="s">
        <v>312</v>
      </c>
      <c r="C493" s="124" t="s">
        <v>313</v>
      </c>
      <c r="D493" s="125" t="s">
        <v>311</v>
      </c>
      <c r="E493" s="126">
        <v>134</v>
      </c>
      <c r="F493" s="126"/>
      <c r="G493" s="126">
        <v>134</v>
      </c>
      <c r="H493" s="127"/>
      <c r="I493" s="128"/>
      <c r="J493" s="127"/>
      <c r="K493" s="128"/>
      <c r="L493" s="127">
        <v>11344.83</v>
      </c>
    </row>
    <row r="494" spans="1:82" ht="15" customHeight="1" x14ac:dyDescent="0.25">
      <c r="C494" s="364" t="s">
        <v>314</v>
      </c>
      <c r="D494" s="364"/>
      <c r="E494" s="364"/>
      <c r="F494" s="364"/>
      <c r="G494" s="364"/>
      <c r="H494" s="364"/>
      <c r="I494" s="365">
        <v>719579.77315689996</v>
      </c>
      <c r="J494" s="365"/>
      <c r="K494" s="365">
        <v>38065.769999999997</v>
      </c>
      <c r="L494" s="365"/>
      <c r="AD494" s="7">
        <v>251.81</v>
      </c>
      <c r="AE494" s="7">
        <v>229.54</v>
      </c>
      <c r="AN494" s="129">
        <v>38065.769999999997</v>
      </c>
      <c r="AO494" s="129">
        <v>2069.39</v>
      </c>
      <c r="AQ494" s="7" t="s">
        <v>315</v>
      </c>
      <c r="AR494" s="129">
        <v>7147.89</v>
      </c>
      <c r="AT494" s="129">
        <v>1318.4</v>
      </c>
      <c r="AV494" s="7" t="s">
        <v>315</v>
      </c>
      <c r="AW494" s="129">
        <v>3739.81</v>
      </c>
      <c r="AZ494" s="7">
        <v>12445.45</v>
      </c>
      <c r="BA494" s="7">
        <v>11344.83</v>
      </c>
      <c r="CD494" s="7">
        <v>1</v>
      </c>
    </row>
    <row r="495" spans="1:82" ht="106.5" customHeight="1" x14ac:dyDescent="0.25">
      <c r="A495" s="115" t="s">
        <v>505</v>
      </c>
      <c r="B495" s="117" t="s">
        <v>506</v>
      </c>
      <c r="C495" s="117" t="s">
        <v>507</v>
      </c>
      <c r="D495" s="118" t="s">
        <v>470</v>
      </c>
      <c r="E495" s="119">
        <v>-5.2900000000000003E-2</v>
      </c>
      <c r="F495" s="119"/>
      <c r="G495" s="119">
        <v>-5.2900000000000003E-2</v>
      </c>
      <c r="H495" s="121"/>
      <c r="I495" s="120"/>
      <c r="J495" s="121"/>
      <c r="K495" s="120"/>
      <c r="L495" s="121"/>
    </row>
    <row r="496" spans="1:82" x14ac:dyDescent="0.25">
      <c r="C496" s="92" t="s">
        <v>508</v>
      </c>
    </row>
    <row r="497" spans="1:83" ht="15" customHeight="1" x14ac:dyDescent="0.25">
      <c r="A497" s="116"/>
      <c r="B497" s="119">
        <v>1</v>
      </c>
      <c r="C497" s="116" t="s">
        <v>277</v>
      </c>
      <c r="D497" s="118" t="s">
        <v>254</v>
      </c>
      <c r="E497" s="122"/>
      <c r="F497" s="119"/>
      <c r="G497" s="122">
        <v>-0.84111000000000002</v>
      </c>
      <c r="H497" s="119"/>
      <c r="I497" s="119"/>
      <c r="J497" s="119"/>
      <c r="K497" s="119"/>
      <c r="L497" s="123">
        <v>-376.33</v>
      </c>
    </row>
    <row r="498" spans="1:83" ht="28.5" customHeight="1" x14ac:dyDescent="0.25">
      <c r="A498" s="117"/>
      <c r="B498" s="117" t="s">
        <v>433</v>
      </c>
      <c r="C498" s="117" t="s">
        <v>434</v>
      </c>
      <c r="D498" s="118" t="s">
        <v>254</v>
      </c>
      <c r="E498" s="119">
        <v>5.3</v>
      </c>
      <c r="F498" s="119">
        <v>3</v>
      </c>
      <c r="G498" s="119">
        <v>-0.84111000000000002</v>
      </c>
      <c r="H498" s="121"/>
      <c r="I498" s="120"/>
      <c r="J498" s="121">
        <v>447.42</v>
      </c>
      <c r="K498" s="120"/>
      <c r="L498" s="121">
        <v>-376.33</v>
      </c>
    </row>
    <row r="499" spans="1:83" ht="15" customHeight="1" x14ac:dyDescent="0.25">
      <c r="A499" s="116"/>
      <c r="B499" s="119">
        <v>2</v>
      </c>
      <c r="C499" s="116" t="s">
        <v>174</v>
      </c>
      <c r="D499" s="118"/>
      <c r="E499" s="122"/>
      <c r="F499" s="119"/>
      <c r="G499" s="122"/>
      <c r="H499" s="119"/>
      <c r="I499" s="119"/>
      <c r="J499" s="119"/>
      <c r="K499" s="119"/>
      <c r="L499" s="123">
        <v>-42.13</v>
      </c>
    </row>
    <row r="500" spans="1:83" ht="15" customHeight="1" x14ac:dyDescent="0.25">
      <c r="A500" s="116"/>
      <c r="B500" s="119"/>
      <c r="C500" s="116" t="s">
        <v>280</v>
      </c>
      <c r="D500" s="118" t="s">
        <v>254</v>
      </c>
      <c r="E500" s="122"/>
      <c r="F500" s="119"/>
      <c r="G500" s="122">
        <v>-0.215832</v>
      </c>
      <c r="H500" s="119"/>
      <c r="I500" s="119"/>
      <c r="J500" s="119"/>
      <c r="K500" s="119"/>
      <c r="L500" s="123">
        <v>-111.06</v>
      </c>
      <c r="CE500" s="7">
        <v>1</v>
      </c>
    </row>
    <row r="501" spans="1:83" ht="28.5" customHeight="1" x14ac:dyDescent="0.25">
      <c r="A501" s="117"/>
      <c r="B501" s="117" t="s">
        <v>472</v>
      </c>
      <c r="C501" s="117" t="s">
        <v>473</v>
      </c>
      <c r="D501" s="118" t="s">
        <v>283</v>
      </c>
      <c r="E501" s="119">
        <v>0.05</v>
      </c>
      <c r="F501" s="119">
        <v>3</v>
      </c>
      <c r="G501" s="119">
        <v>-7.9349999999999993E-3</v>
      </c>
      <c r="H501" s="121"/>
      <c r="I501" s="120"/>
      <c r="J501" s="121">
        <v>1551.19</v>
      </c>
      <c r="K501" s="120"/>
      <c r="L501" s="121">
        <v>-12.31</v>
      </c>
    </row>
    <row r="502" spans="1:83" ht="28.5" customHeight="1" x14ac:dyDescent="0.25">
      <c r="A502" s="117"/>
      <c r="B502" s="117" t="s">
        <v>323</v>
      </c>
      <c r="C502" s="117" t="s">
        <v>324</v>
      </c>
      <c r="D502" s="118" t="s">
        <v>254</v>
      </c>
      <c r="E502" s="119">
        <v>0.05</v>
      </c>
      <c r="F502" s="119">
        <v>3</v>
      </c>
      <c r="G502" s="119">
        <v>-7.9349999999999993E-3</v>
      </c>
      <c r="H502" s="121"/>
      <c r="I502" s="120"/>
      <c r="J502" s="121">
        <v>682.51</v>
      </c>
      <c r="K502" s="120"/>
      <c r="L502" s="121">
        <v>-5.42</v>
      </c>
      <c r="CE502" s="7">
        <v>1</v>
      </c>
    </row>
    <row r="503" spans="1:83" ht="14.25" customHeight="1" x14ac:dyDescent="0.25">
      <c r="A503" s="117"/>
      <c r="B503" s="117" t="s">
        <v>474</v>
      </c>
      <c r="C503" s="117" t="s">
        <v>475</v>
      </c>
      <c r="D503" s="118" t="s">
        <v>283</v>
      </c>
      <c r="E503" s="119">
        <v>1.1599999999999999</v>
      </c>
      <c r="F503" s="119">
        <v>3</v>
      </c>
      <c r="G503" s="119">
        <v>-0.18409200000000001</v>
      </c>
      <c r="H503" s="121">
        <v>8.5399999999999991</v>
      </c>
      <c r="I503" s="120">
        <v>1.28</v>
      </c>
      <c r="J503" s="121">
        <v>10.93</v>
      </c>
      <c r="K503" s="120"/>
      <c r="L503" s="121">
        <v>-2.0099999999999998</v>
      </c>
    </row>
    <row r="504" spans="1:83" ht="28.5" customHeight="1" x14ac:dyDescent="0.25">
      <c r="A504" s="117"/>
      <c r="B504" s="117" t="s">
        <v>478</v>
      </c>
      <c r="C504" s="117" t="s">
        <v>479</v>
      </c>
      <c r="D504" s="118" t="s">
        <v>283</v>
      </c>
      <c r="E504" s="119">
        <v>0.15</v>
      </c>
      <c r="F504" s="119">
        <v>3</v>
      </c>
      <c r="G504" s="119">
        <v>-2.3805E-2</v>
      </c>
      <c r="H504" s="121">
        <v>477.92</v>
      </c>
      <c r="I504" s="120">
        <v>1.21</v>
      </c>
      <c r="J504" s="121">
        <v>578.28</v>
      </c>
      <c r="K504" s="120"/>
      <c r="L504" s="121">
        <v>-13.77</v>
      </c>
    </row>
    <row r="505" spans="1:83" ht="28.5" customHeight="1" x14ac:dyDescent="0.25">
      <c r="A505" s="117"/>
      <c r="B505" s="117" t="s">
        <v>288</v>
      </c>
      <c r="C505" s="117" t="s">
        <v>289</v>
      </c>
      <c r="D505" s="118" t="s">
        <v>254</v>
      </c>
      <c r="E505" s="119">
        <v>0.15</v>
      </c>
      <c r="F505" s="119">
        <v>3</v>
      </c>
      <c r="G505" s="119">
        <v>-2.3805E-2</v>
      </c>
      <c r="H505" s="121"/>
      <c r="I505" s="120"/>
      <c r="J505" s="121">
        <v>508.09</v>
      </c>
      <c r="K505" s="120"/>
      <c r="L505" s="121">
        <v>-12.1</v>
      </c>
      <c r="CE505" s="7">
        <v>1</v>
      </c>
    </row>
    <row r="506" spans="1:83" ht="28.5" customHeight="1" x14ac:dyDescent="0.25">
      <c r="A506" s="117"/>
      <c r="B506" s="117" t="s">
        <v>480</v>
      </c>
      <c r="C506" s="117" t="s">
        <v>481</v>
      </c>
      <c r="D506" s="118" t="s">
        <v>283</v>
      </c>
      <c r="E506" s="119">
        <v>1.1599999999999999</v>
      </c>
      <c r="F506" s="119">
        <v>3</v>
      </c>
      <c r="G506" s="119">
        <v>-0.18409200000000001</v>
      </c>
      <c r="H506" s="121"/>
      <c r="I506" s="120"/>
      <c r="J506" s="121">
        <v>76.28</v>
      </c>
      <c r="K506" s="120"/>
      <c r="L506" s="121">
        <v>-14.04</v>
      </c>
    </row>
    <row r="507" spans="1:83" ht="28.5" customHeight="1" x14ac:dyDescent="0.25">
      <c r="A507" s="117"/>
      <c r="B507" s="117" t="s">
        <v>288</v>
      </c>
      <c r="C507" s="117" t="s">
        <v>289</v>
      </c>
      <c r="D507" s="118" t="s">
        <v>254</v>
      </c>
      <c r="E507" s="119">
        <v>1.1599999999999999</v>
      </c>
      <c r="F507" s="119">
        <v>3</v>
      </c>
      <c r="G507" s="119">
        <v>-0.18409200000000001</v>
      </c>
      <c r="H507" s="121"/>
      <c r="I507" s="120"/>
      <c r="J507" s="121">
        <v>508.09</v>
      </c>
      <c r="K507" s="120"/>
      <c r="L507" s="121">
        <v>-93.54</v>
      </c>
      <c r="CE507" s="7">
        <v>1</v>
      </c>
    </row>
    <row r="508" spans="1:83" ht="15" customHeight="1" x14ac:dyDescent="0.25">
      <c r="A508" s="116"/>
      <c r="B508" s="119">
        <v>4</v>
      </c>
      <c r="C508" s="116" t="s">
        <v>300</v>
      </c>
      <c r="D508" s="118"/>
      <c r="E508" s="122"/>
      <c r="F508" s="119"/>
      <c r="G508" s="122"/>
      <c r="H508" s="119"/>
      <c r="I508" s="119"/>
      <c r="J508" s="119"/>
      <c r="K508" s="119"/>
      <c r="L508" s="123">
        <v>-11.62</v>
      </c>
    </row>
    <row r="509" spans="1:83" ht="57" customHeight="1" x14ac:dyDescent="0.25">
      <c r="A509" s="117"/>
      <c r="B509" s="117" t="s">
        <v>491</v>
      </c>
      <c r="C509" s="117" t="s">
        <v>492</v>
      </c>
      <c r="D509" s="118" t="s">
        <v>306</v>
      </c>
      <c r="E509" s="119">
        <v>0.01</v>
      </c>
      <c r="F509" s="119">
        <v>3</v>
      </c>
      <c r="G509" s="119">
        <v>-1.5870000000000001E-3</v>
      </c>
      <c r="H509" s="121">
        <v>5764.42</v>
      </c>
      <c r="I509" s="120">
        <v>1.27</v>
      </c>
      <c r="J509" s="121">
        <v>7320.81</v>
      </c>
      <c r="K509" s="120"/>
      <c r="L509" s="121">
        <v>-11.62</v>
      </c>
    </row>
    <row r="510" spans="1:83" ht="28.5" customHeight="1" x14ac:dyDescent="0.25">
      <c r="A510" s="117"/>
      <c r="B510" s="117" t="s">
        <v>499</v>
      </c>
      <c r="C510" s="117" t="s">
        <v>500</v>
      </c>
      <c r="D510" s="118" t="s">
        <v>306</v>
      </c>
      <c r="E510" s="119">
        <v>10.199999999999999</v>
      </c>
      <c r="F510" s="119">
        <v>3</v>
      </c>
      <c r="G510" s="119">
        <v>-1.6187400000000001</v>
      </c>
      <c r="H510" s="121"/>
      <c r="I510" s="120"/>
      <c r="J510" s="121"/>
      <c r="K510" s="120"/>
      <c r="L510" s="121"/>
    </row>
    <row r="511" spans="1:83" ht="14.25" customHeight="1" x14ac:dyDescent="0.25">
      <c r="A511" s="117"/>
      <c r="B511" s="117" t="s">
        <v>501</v>
      </c>
      <c r="C511" s="117" t="s">
        <v>502</v>
      </c>
      <c r="D511" s="118" t="s">
        <v>437</v>
      </c>
      <c r="E511" s="119">
        <v>0</v>
      </c>
      <c r="F511" s="119">
        <v>3</v>
      </c>
      <c r="G511" s="119">
        <v>0</v>
      </c>
      <c r="H511" s="121"/>
      <c r="I511" s="120"/>
      <c r="J511" s="121"/>
      <c r="K511" s="120"/>
      <c r="L511" s="121"/>
    </row>
    <row r="512" spans="1:83" ht="14.25" customHeight="1" x14ac:dyDescent="0.25">
      <c r="A512" s="117"/>
      <c r="B512" s="117" t="s">
        <v>503</v>
      </c>
      <c r="C512" s="124" t="s">
        <v>504</v>
      </c>
      <c r="D512" s="125" t="s">
        <v>495</v>
      </c>
      <c r="E512" s="126">
        <v>0.59</v>
      </c>
      <c r="F512" s="126">
        <v>3</v>
      </c>
      <c r="G512" s="126">
        <v>-9.3632999999999994E-2</v>
      </c>
      <c r="H512" s="127"/>
      <c r="I512" s="128"/>
      <c r="J512" s="127"/>
      <c r="K512" s="128"/>
      <c r="L512" s="127"/>
    </row>
    <row r="513" spans="1:83" ht="15" customHeight="1" x14ac:dyDescent="0.25">
      <c r="A513" s="117"/>
      <c r="B513" s="117"/>
      <c r="C513" s="130" t="s">
        <v>307</v>
      </c>
      <c r="D513" s="118"/>
      <c r="E513" s="119"/>
      <c r="F513" s="119"/>
      <c r="G513" s="119"/>
      <c r="H513" s="121"/>
      <c r="I513" s="120"/>
      <c r="J513" s="121"/>
      <c r="K513" s="120"/>
      <c r="L513" s="121">
        <v>-541.14</v>
      </c>
    </row>
    <row r="514" spans="1:83" ht="14.25" customHeight="1" x14ac:dyDescent="0.25">
      <c r="A514" s="117"/>
      <c r="B514" s="117"/>
      <c r="C514" s="117" t="s">
        <v>308</v>
      </c>
      <c r="D514" s="118"/>
      <c r="E514" s="119"/>
      <c r="F514" s="119"/>
      <c r="G514" s="119"/>
      <c r="H514" s="121"/>
      <c r="I514" s="120"/>
      <c r="J514" s="121"/>
      <c r="K514" s="120"/>
      <c r="L514" s="121">
        <v>-487.39</v>
      </c>
    </row>
    <row r="515" spans="1:83" ht="14.25" customHeight="1" x14ac:dyDescent="0.25">
      <c r="A515" s="117"/>
      <c r="B515" s="117" t="s">
        <v>309</v>
      </c>
      <c r="C515" s="117" t="s">
        <v>310</v>
      </c>
      <c r="D515" s="118" t="s">
        <v>311</v>
      </c>
      <c r="E515" s="119">
        <v>147</v>
      </c>
      <c r="F515" s="119"/>
      <c r="G515" s="119">
        <v>147</v>
      </c>
      <c r="H515" s="121"/>
      <c r="I515" s="120"/>
      <c r="J515" s="121"/>
      <c r="K515" s="120"/>
      <c r="L515" s="121">
        <v>-716.46</v>
      </c>
    </row>
    <row r="516" spans="1:83" ht="14.25" customHeight="1" x14ac:dyDescent="0.25">
      <c r="A516" s="124"/>
      <c r="B516" s="124" t="s">
        <v>312</v>
      </c>
      <c r="C516" s="124" t="s">
        <v>313</v>
      </c>
      <c r="D516" s="125" t="s">
        <v>311</v>
      </c>
      <c r="E516" s="126">
        <v>134</v>
      </c>
      <c r="F516" s="126"/>
      <c r="G516" s="126">
        <v>134</v>
      </c>
      <c r="H516" s="127"/>
      <c r="I516" s="128"/>
      <c r="J516" s="127"/>
      <c r="K516" s="128"/>
      <c r="L516" s="127">
        <v>-653.1</v>
      </c>
    </row>
    <row r="517" spans="1:83" ht="15" customHeight="1" x14ac:dyDescent="0.25">
      <c r="C517" s="364" t="s">
        <v>314</v>
      </c>
      <c r="D517" s="364"/>
      <c r="E517" s="364"/>
      <c r="F517" s="364"/>
      <c r="G517" s="364"/>
      <c r="H517" s="364"/>
      <c r="I517" s="365">
        <v>36119.092627598999</v>
      </c>
      <c r="J517" s="365"/>
      <c r="K517" s="365">
        <v>-1910.7</v>
      </c>
      <c r="L517" s="365"/>
      <c r="AD517" s="7">
        <v>-166.89</v>
      </c>
      <c r="AE517" s="7">
        <v>-152.13</v>
      </c>
      <c r="AN517" s="129">
        <v>-1910.7</v>
      </c>
      <c r="AO517" s="129">
        <v>-42.13</v>
      </c>
      <c r="AQ517" s="7" t="s">
        <v>315</v>
      </c>
      <c r="AR517" s="129">
        <v>-376.33</v>
      </c>
      <c r="AT517" s="129">
        <v>-111.06</v>
      </c>
      <c r="AV517" s="7" t="s">
        <v>315</v>
      </c>
      <c r="AW517" s="129">
        <v>-11.62</v>
      </c>
      <c r="AZ517" s="7">
        <v>-716.46</v>
      </c>
      <c r="BA517" s="7">
        <v>-653.1</v>
      </c>
      <c r="CD517" s="7">
        <v>1</v>
      </c>
    </row>
    <row r="518" spans="1:83" ht="57" customHeight="1" x14ac:dyDescent="0.25">
      <c r="A518" s="115" t="s">
        <v>509</v>
      </c>
      <c r="B518" s="117" t="s">
        <v>510</v>
      </c>
      <c r="C518" s="117" t="s">
        <v>511</v>
      </c>
      <c r="D518" s="118" t="s">
        <v>470</v>
      </c>
      <c r="E518" s="119">
        <v>5.2900000000000003E-2</v>
      </c>
      <c r="F518" s="119"/>
      <c r="G518" s="119">
        <v>5.2900000000000003E-2</v>
      </c>
      <c r="H518" s="121"/>
      <c r="I518" s="120"/>
      <c r="J518" s="121"/>
      <c r="K518" s="120"/>
      <c r="L518" s="121"/>
    </row>
    <row r="519" spans="1:83" x14ac:dyDescent="0.25">
      <c r="C519" s="92" t="s">
        <v>471</v>
      </c>
    </row>
    <row r="520" spans="1:83" ht="15" customHeight="1" x14ac:dyDescent="0.25">
      <c r="A520" s="116"/>
      <c r="B520" s="119">
        <v>1</v>
      </c>
      <c r="C520" s="116" t="s">
        <v>277</v>
      </c>
      <c r="D520" s="118" t="s">
        <v>254</v>
      </c>
      <c r="E520" s="122"/>
      <c r="F520" s="119"/>
      <c r="G520" s="122">
        <v>1.103494</v>
      </c>
      <c r="H520" s="119"/>
      <c r="I520" s="119"/>
      <c r="J520" s="119"/>
      <c r="K520" s="119"/>
      <c r="L520" s="123">
        <v>510.47</v>
      </c>
    </row>
    <row r="521" spans="1:83" ht="28.5" customHeight="1" x14ac:dyDescent="0.25">
      <c r="A521" s="117"/>
      <c r="B521" s="117" t="s">
        <v>512</v>
      </c>
      <c r="C521" s="117" t="s">
        <v>513</v>
      </c>
      <c r="D521" s="118" t="s">
        <v>254</v>
      </c>
      <c r="E521" s="119">
        <v>20.86</v>
      </c>
      <c r="F521" s="119"/>
      <c r="G521" s="119">
        <v>1.103494</v>
      </c>
      <c r="H521" s="121"/>
      <c r="I521" s="120"/>
      <c r="J521" s="121">
        <v>462.59</v>
      </c>
      <c r="K521" s="120"/>
      <c r="L521" s="121">
        <v>510.47</v>
      </c>
    </row>
    <row r="522" spans="1:83" ht="15" customHeight="1" x14ac:dyDescent="0.25">
      <c r="A522" s="116"/>
      <c r="B522" s="119">
        <v>2</v>
      </c>
      <c r="C522" s="116" t="s">
        <v>174</v>
      </c>
      <c r="D522" s="118"/>
      <c r="E522" s="122"/>
      <c r="F522" s="119"/>
      <c r="G522" s="122"/>
      <c r="H522" s="119"/>
      <c r="I522" s="119"/>
      <c r="J522" s="119"/>
      <c r="K522" s="119"/>
      <c r="L522" s="123">
        <v>3561.29</v>
      </c>
    </row>
    <row r="523" spans="1:83" ht="15" customHeight="1" x14ac:dyDescent="0.25">
      <c r="A523" s="116"/>
      <c r="B523" s="119"/>
      <c r="C523" s="116" t="s">
        <v>280</v>
      </c>
      <c r="D523" s="118" t="s">
        <v>254</v>
      </c>
      <c r="E523" s="122"/>
      <c r="F523" s="119"/>
      <c r="G523" s="122">
        <v>0.99716499999999997</v>
      </c>
      <c r="H523" s="119"/>
      <c r="I523" s="119"/>
      <c r="J523" s="119"/>
      <c r="K523" s="119"/>
      <c r="L523" s="123">
        <v>644.15</v>
      </c>
      <c r="CE523" s="7">
        <v>1</v>
      </c>
    </row>
    <row r="524" spans="1:83" ht="28.5" customHeight="1" x14ac:dyDescent="0.25">
      <c r="A524" s="117"/>
      <c r="B524" s="117" t="s">
        <v>514</v>
      </c>
      <c r="C524" s="117" t="s">
        <v>515</v>
      </c>
      <c r="D524" s="118" t="s">
        <v>283</v>
      </c>
      <c r="E524" s="119">
        <v>2.44</v>
      </c>
      <c r="F524" s="119"/>
      <c r="G524" s="119">
        <v>0.129076</v>
      </c>
      <c r="H524" s="121">
        <v>1.21</v>
      </c>
      <c r="I524" s="120">
        <v>1.36</v>
      </c>
      <c r="J524" s="121">
        <v>1.65</v>
      </c>
      <c r="K524" s="120"/>
      <c r="L524" s="121">
        <v>0.21</v>
      </c>
    </row>
    <row r="525" spans="1:83" ht="71.25" customHeight="1" x14ac:dyDescent="0.25">
      <c r="A525" s="117"/>
      <c r="B525" s="117" t="s">
        <v>461</v>
      </c>
      <c r="C525" s="117" t="s">
        <v>462</v>
      </c>
      <c r="D525" s="118" t="s">
        <v>283</v>
      </c>
      <c r="E525" s="119">
        <v>0.55000000000000004</v>
      </c>
      <c r="F525" s="119"/>
      <c r="G525" s="119">
        <v>2.9094999999999999E-2</v>
      </c>
      <c r="H525" s="121"/>
      <c r="I525" s="120"/>
      <c r="J525" s="121">
        <v>1558.39</v>
      </c>
      <c r="K525" s="120"/>
      <c r="L525" s="121">
        <v>45.34</v>
      </c>
    </row>
    <row r="526" spans="1:83" ht="28.5" customHeight="1" x14ac:dyDescent="0.25">
      <c r="A526" s="117"/>
      <c r="B526" s="117" t="s">
        <v>298</v>
      </c>
      <c r="C526" s="117" t="s">
        <v>299</v>
      </c>
      <c r="D526" s="118" t="s">
        <v>254</v>
      </c>
      <c r="E526" s="119">
        <v>0.55000000000000004</v>
      </c>
      <c r="F526" s="119"/>
      <c r="G526" s="119">
        <v>2.9094999999999999E-2</v>
      </c>
      <c r="H526" s="121"/>
      <c r="I526" s="120"/>
      <c r="J526" s="121">
        <v>583.91999999999996</v>
      </c>
      <c r="K526" s="120"/>
      <c r="L526" s="121">
        <v>16.989999999999998</v>
      </c>
      <c r="CE526" s="7">
        <v>1</v>
      </c>
    </row>
    <row r="527" spans="1:83" ht="57" customHeight="1" x14ac:dyDescent="0.25">
      <c r="A527" s="117"/>
      <c r="B527" s="117" t="s">
        <v>516</v>
      </c>
      <c r="C527" s="117" t="s">
        <v>517</v>
      </c>
      <c r="D527" s="118" t="s">
        <v>283</v>
      </c>
      <c r="E527" s="119">
        <v>2.04</v>
      </c>
      <c r="F527" s="119"/>
      <c r="G527" s="119">
        <v>0.107916</v>
      </c>
      <c r="H527" s="121">
        <v>2646.78</v>
      </c>
      <c r="I527" s="120">
        <v>1.26</v>
      </c>
      <c r="J527" s="121">
        <v>3334.94</v>
      </c>
      <c r="K527" s="120"/>
      <c r="L527" s="121">
        <v>359.89</v>
      </c>
    </row>
    <row r="528" spans="1:83" ht="28.5" customHeight="1" x14ac:dyDescent="0.25">
      <c r="A528" s="117"/>
      <c r="B528" s="117" t="s">
        <v>518</v>
      </c>
      <c r="C528" s="117" t="s">
        <v>519</v>
      </c>
      <c r="D528" s="118" t="s">
        <v>254</v>
      </c>
      <c r="E528" s="119">
        <v>2.04</v>
      </c>
      <c r="F528" s="119"/>
      <c r="G528" s="119">
        <v>0.107916</v>
      </c>
      <c r="H528" s="121"/>
      <c r="I528" s="120"/>
      <c r="J528" s="121">
        <v>728.01</v>
      </c>
      <c r="K528" s="120"/>
      <c r="L528" s="121">
        <v>78.56</v>
      </c>
      <c r="CE528" s="7">
        <v>1</v>
      </c>
    </row>
    <row r="529" spans="1:83" ht="28.5" customHeight="1" x14ac:dyDescent="0.25">
      <c r="A529" s="117"/>
      <c r="B529" s="117" t="s">
        <v>520</v>
      </c>
      <c r="C529" s="117" t="s">
        <v>521</v>
      </c>
      <c r="D529" s="118" t="s">
        <v>283</v>
      </c>
      <c r="E529" s="119">
        <v>2.14</v>
      </c>
      <c r="F529" s="119"/>
      <c r="G529" s="119">
        <v>0.113206</v>
      </c>
      <c r="H529" s="121">
        <v>1398.2</v>
      </c>
      <c r="I529" s="120">
        <v>1.27</v>
      </c>
      <c r="J529" s="121">
        <v>1775.71</v>
      </c>
      <c r="K529" s="120"/>
      <c r="L529" s="121">
        <v>201.02</v>
      </c>
    </row>
    <row r="530" spans="1:83" ht="28.5" customHeight="1" x14ac:dyDescent="0.25">
      <c r="A530" s="117"/>
      <c r="B530" s="117" t="s">
        <v>298</v>
      </c>
      <c r="C530" s="117" t="s">
        <v>299</v>
      </c>
      <c r="D530" s="118" t="s">
        <v>254</v>
      </c>
      <c r="E530" s="119">
        <v>2.14</v>
      </c>
      <c r="F530" s="119"/>
      <c r="G530" s="119">
        <v>0.113206</v>
      </c>
      <c r="H530" s="121"/>
      <c r="I530" s="120"/>
      <c r="J530" s="121">
        <v>583.91999999999996</v>
      </c>
      <c r="K530" s="120"/>
      <c r="L530" s="121">
        <v>66.099999999999994</v>
      </c>
      <c r="CE530" s="7">
        <v>1</v>
      </c>
    </row>
    <row r="531" spans="1:83" ht="28.5" customHeight="1" x14ac:dyDescent="0.25">
      <c r="A531" s="117"/>
      <c r="B531" s="117" t="s">
        <v>522</v>
      </c>
      <c r="C531" s="117" t="s">
        <v>523</v>
      </c>
      <c r="D531" s="118" t="s">
        <v>283</v>
      </c>
      <c r="E531" s="119">
        <v>1.51</v>
      </c>
      <c r="F531" s="119"/>
      <c r="G531" s="119">
        <v>7.9879000000000006E-2</v>
      </c>
      <c r="H531" s="121"/>
      <c r="I531" s="120"/>
      <c r="J531" s="121">
        <v>1474.17</v>
      </c>
      <c r="K531" s="120"/>
      <c r="L531" s="121">
        <v>117.76</v>
      </c>
    </row>
    <row r="532" spans="1:83" ht="28.5" customHeight="1" x14ac:dyDescent="0.25">
      <c r="A532" s="117"/>
      <c r="B532" s="117" t="s">
        <v>298</v>
      </c>
      <c r="C532" s="117" t="s">
        <v>299</v>
      </c>
      <c r="D532" s="118" t="s">
        <v>254</v>
      </c>
      <c r="E532" s="119">
        <v>1.51</v>
      </c>
      <c r="F532" s="119"/>
      <c r="G532" s="119">
        <v>7.9879000000000006E-2</v>
      </c>
      <c r="H532" s="121"/>
      <c r="I532" s="120"/>
      <c r="J532" s="121">
        <v>583.91999999999996</v>
      </c>
      <c r="K532" s="120"/>
      <c r="L532" s="121">
        <v>46.64</v>
      </c>
      <c r="CE532" s="7">
        <v>1</v>
      </c>
    </row>
    <row r="533" spans="1:83" ht="28.5" customHeight="1" x14ac:dyDescent="0.25">
      <c r="A533" s="117"/>
      <c r="B533" s="117" t="s">
        <v>524</v>
      </c>
      <c r="C533" s="117" t="s">
        <v>525</v>
      </c>
      <c r="D533" s="118" t="s">
        <v>283</v>
      </c>
      <c r="E533" s="119">
        <v>2.59</v>
      </c>
      <c r="F533" s="119"/>
      <c r="G533" s="119">
        <v>0.13701099999999999</v>
      </c>
      <c r="H533" s="121"/>
      <c r="I533" s="120"/>
      <c r="J533" s="121">
        <v>1554.75</v>
      </c>
      <c r="K533" s="120"/>
      <c r="L533" s="121">
        <v>213.02</v>
      </c>
    </row>
    <row r="534" spans="1:83" ht="28.5" customHeight="1" x14ac:dyDescent="0.25">
      <c r="A534" s="117"/>
      <c r="B534" s="117" t="s">
        <v>323</v>
      </c>
      <c r="C534" s="117" t="s">
        <v>324</v>
      </c>
      <c r="D534" s="118" t="s">
        <v>254</v>
      </c>
      <c r="E534" s="119">
        <v>2.59</v>
      </c>
      <c r="F534" s="119"/>
      <c r="G534" s="119">
        <v>0.13701099999999999</v>
      </c>
      <c r="H534" s="121"/>
      <c r="I534" s="120"/>
      <c r="J534" s="121">
        <v>682.51</v>
      </c>
      <c r="K534" s="120"/>
      <c r="L534" s="121">
        <v>93.51</v>
      </c>
      <c r="CE534" s="7">
        <v>1</v>
      </c>
    </row>
    <row r="535" spans="1:83" ht="28.5" customHeight="1" x14ac:dyDescent="0.25">
      <c r="A535" s="117"/>
      <c r="B535" s="117" t="s">
        <v>526</v>
      </c>
      <c r="C535" s="117" t="s">
        <v>527</v>
      </c>
      <c r="D535" s="118" t="s">
        <v>283</v>
      </c>
      <c r="E535" s="119">
        <v>0.97</v>
      </c>
      <c r="F535" s="119"/>
      <c r="G535" s="119">
        <v>5.1312999999999998E-2</v>
      </c>
      <c r="H535" s="121"/>
      <c r="I535" s="120"/>
      <c r="J535" s="121">
        <v>2168.75</v>
      </c>
      <c r="K535" s="120"/>
      <c r="L535" s="121">
        <v>111.29</v>
      </c>
    </row>
    <row r="536" spans="1:83" ht="28.5" customHeight="1" x14ac:dyDescent="0.25">
      <c r="A536" s="117"/>
      <c r="B536" s="117" t="s">
        <v>323</v>
      </c>
      <c r="C536" s="117" t="s">
        <v>324</v>
      </c>
      <c r="D536" s="118" t="s">
        <v>254</v>
      </c>
      <c r="E536" s="119">
        <v>0.97</v>
      </c>
      <c r="F536" s="119"/>
      <c r="G536" s="119">
        <v>5.1312999999999998E-2</v>
      </c>
      <c r="H536" s="121"/>
      <c r="I536" s="120"/>
      <c r="J536" s="121">
        <v>682.51</v>
      </c>
      <c r="K536" s="120"/>
      <c r="L536" s="121">
        <v>35.020000000000003</v>
      </c>
      <c r="CE536" s="7">
        <v>1</v>
      </c>
    </row>
    <row r="537" spans="1:83" ht="42.75" customHeight="1" x14ac:dyDescent="0.25">
      <c r="A537" s="117"/>
      <c r="B537" s="117" t="s">
        <v>528</v>
      </c>
      <c r="C537" s="117" t="s">
        <v>529</v>
      </c>
      <c r="D537" s="118" t="s">
        <v>283</v>
      </c>
      <c r="E537" s="119">
        <v>1.52</v>
      </c>
      <c r="F537" s="119"/>
      <c r="G537" s="119">
        <v>8.0407999999999993E-2</v>
      </c>
      <c r="H537" s="121">
        <v>181.3</v>
      </c>
      <c r="I537" s="120">
        <v>1.1399999999999999</v>
      </c>
      <c r="J537" s="121">
        <v>206.68</v>
      </c>
      <c r="K537" s="120"/>
      <c r="L537" s="121">
        <v>16.62</v>
      </c>
    </row>
    <row r="538" spans="1:83" ht="28.5" customHeight="1" x14ac:dyDescent="0.25">
      <c r="A538" s="117"/>
      <c r="B538" s="117" t="s">
        <v>530</v>
      </c>
      <c r="C538" s="117" t="s">
        <v>531</v>
      </c>
      <c r="D538" s="118" t="s">
        <v>283</v>
      </c>
      <c r="E538" s="119">
        <v>2.04</v>
      </c>
      <c r="F538" s="119"/>
      <c r="G538" s="119">
        <v>0.107916</v>
      </c>
      <c r="H538" s="121">
        <v>8883.76</v>
      </c>
      <c r="I538" s="120">
        <v>1.31</v>
      </c>
      <c r="J538" s="121">
        <v>11637.73</v>
      </c>
      <c r="K538" s="120"/>
      <c r="L538" s="121">
        <v>1255.9000000000001</v>
      </c>
    </row>
    <row r="539" spans="1:83" ht="28.5" customHeight="1" x14ac:dyDescent="0.25">
      <c r="A539" s="117"/>
      <c r="B539" s="117" t="s">
        <v>284</v>
      </c>
      <c r="C539" s="117" t="s">
        <v>285</v>
      </c>
      <c r="D539" s="118" t="s">
        <v>254</v>
      </c>
      <c r="E539" s="119">
        <v>2.04</v>
      </c>
      <c r="F539" s="119"/>
      <c r="G539" s="119">
        <v>0.107916</v>
      </c>
      <c r="H539" s="121"/>
      <c r="I539" s="120"/>
      <c r="J539" s="121">
        <v>777.3</v>
      </c>
      <c r="K539" s="120"/>
      <c r="L539" s="121">
        <v>83.88</v>
      </c>
      <c r="CE539" s="7">
        <v>1</v>
      </c>
    </row>
    <row r="540" spans="1:83" ht="14.25" customHeight="1" x14ac:dyDescent="0.25">
      <c r="A540" s="117"/>
      <c r="B540" s="117" t="s">
        <v>532</v>
      </c>
      <c r="C540" s="117" t="s">
        <v>533</v>
      </c>
      <c r="D540" s="118" t="s">
        <v>283</v>
      </c>
      <c r="E540" s="119">
        <v>2.04</v>
      </c>
      <c r="F540" s="119"/>
      <c r="G540" s="119">
        <v>0.107916</v>
      </c>
      <c r="H540" s="121">
        <v>59.52</v>
      </c>
      <c r="I540" s="120">
        <v>1.23</v>
      </c>
      <c r="J540" s="121">
        <v>73.209999999999994</v>
      </c>
      <c r="K540" s="120"/>
      <c r="L540" s="121">
        <v>7.9</v>
      </c>
    </row>
    <row r="541" spans="1:83" ht="28.5" customHeight="1" x14ac:dyDescent="0.25">
      <c r="A541" s="117"/>
      <c r="B541" s="117" t="s">
        <v>292</v>
      </c>
      <c r="C541" s="117" t="s">
        <v>293</v>
      </c>
      <c r="D541" s="118" t="s">
        <v>283</v>
      </c>
      <c r="E541" s="119">
        <v>3.1</v>
      </c>
      <c r="F541" s="119"/>
      <c r="G541" s="119">
        <v>0.16399</v>
      </c>
      <c r="H541" s="121">
        <v>1043.1400000000001</v>
      </c>
      <c r="I541" s="120">
        <v>1.23</v>
      </c>
      <c r="J541" s="121">
        <v>1283.06</v>
      </c>
      <c r="K541" s="120"/>
      <c r="L541" s="121">
        <v>210.41</v>
      </c>
    </row>
    <row r="542" spans="1:83" ht="28.5" customHeight="1" x14ac:dyDescent="0.25">
      <c r="A542" s="117"/>
      <c r="B542" s="117" t="s">
        <v>288</v>
      </c>
      <c r="C542" s="117" t="s">
        <v>289</v>
      </c>
      <c r="D542" s="118" t="s">
        <v>254</v>
      </c>
      <c r="E542" s="119">
        <v>3.1</v>
      </c>
      <c r="F542" s="119"/>
      <c r="G542" s="119">
        <v>0.16399</v>
      </c>
      <c r="H542" s="121"/>
      <c r="I542" s="120"/>
      <c r="J542" s="121">
        <v>508.09</v>
      </c>
      <c r="K542" s="120"/>
      <c r="L542" s="121">
        <v>83.32</v>
      </c>
      <c r="CE542" s="7">
        <v>1</v>
      </c>
    </row>
    <row r="543" spans="1:83" ht="28.5" customHeight="1" x14ac:dyDescent="0.25">
      <c r="A543" s="117"/>
      <c r="B543" s="117" t="s">
        <v>534</v>
      </c>
      <c r="C543" s="117" t="s">
        <v>535</v>
      </c>
      <c r="D543" s="118" t="s">
        <v>283</v>
      </c>
      <c r="E543" s="119">
        <v>0.2</v>
      </c>
      <c r="F543" s="119"/>
      <c r="G543" s="119">
        <v>1.0580000000000001E-2</v>
      </c>
      <c r="H543" s="121">
        <v>435.27</v>
      </c>
      <c r="I543" s="120">
        <v>1.26</v>
      </c>
      <c r="J543" s="121">
        <v>548.44000000000005</v>
      </c>
      <c r="K543" s="120"/>
      <c r="L543" s="121">
        <v>5.8</v>
      </c>
    </row>
    <row r="544" spans="1:83" ht="28.5" customHeight="1" x14ac:dyDescent="0.25">
      <c r="A544" s="117"/>
      <c r="B544" s="117" t="s">
        <v>298</v>
      </c>
      <c r="C544" s="117" t="s">
        <v>299</v>
      </c>
      <c r="D544" s="118" t="s">
        <v>254</v>
      </c>
      <c r="E544" s="119">
        <v>0.2</v>
      </c>
      <c r="F544" s="119"/>
      <c r="G544" s="119">
        <v>1.0580000000000001E-2</v>
      </c>
      <c r="H544" s="121"/>
      <c r="I544" s="120"/>
      <c r="J544" s="121">
        <v>583.91999999999996</v>
      </c>
      <c r="K544" s="120"/>
      <c r="L544" s="121">
        <v>6.18</v>
      </c>
      <c r="CE544" s="7">
        <v>1</v>
      </c>
    </row>
    <row r="545" spans="1:83" ht="42.75" customHeight="1" x14ac:dyDescent="0.25">
      <c r="A545" s="117"/>
      <c r="B545" s="117" t="s">
        <v>536</v>
      </c>
      <c r="C545" s="117" t="s">
        <v>537</v>
      </c>
      <c r="D545" s="118" t="s">
        <v>283</v>
      </c>
      <c r="E545" s="119">
        <v>3.71</v>
      </c>
      <c r="F545" s="119"/>
      <c r="G545" s="119">
        <v>0.19625899999999999</v>
      </c>
      <c r="H545" s="121">
        <v>4141.29</v>
      </c>
      <c r="I545" s="120">
        <v>1.25</v>
      </c>
      <c r="J545" s="121">
        <v>5176.6099999999997</v>
      </c>
      <c r="K545" s="120"/>
      <c r="L545" s="121">
        <v>1015.96</v>
      </c>
    </row>
    <row r="546" spans="1:83" ht="28.5" customHeight="1" x14ac:dyDescent="0.25">
      <c r="A546" s="117"/>
      <c r="B546" s="117" t="s">
        <v>323</v>
      </c>
      <c r="C546" s="117" t="s">
        <v>324</v>
      </c>
      <c r="D546" s="118" t="s">
        <v>254</v>
      </c>
      <c r="E546" s="119">
        <v>3.71</v>
      </c>
      <c r="F546" s="119"/>
      <c r="G546" s="119">
        <v>0.19625899999999999</v>
      </c>
      <c r="H546" s="121"/>
      <c r="I546" s="120"/>
      <c r="J546" s="121">
        <v>682.51</v>
      </c>
      <c r="K546" s="120"/>
      <c r="L546" s="121">
        <v>133.94999999999999</v>
      </c>
      <c r="CE546" s="7">
        <v>1</v>
      </c>
    </row>
    <row r="547" spans="1:83" ht="42.75" customHeight="1" x14ac:dyDescent="0.25">
      <c r="A547" s="117"/>
      <c r="B547" s="117" t="s">
        <v>327</v>
      </c>
      <c r="C547" s="117" t="s">
        <v>328</v>
      </c>
      <c r="D547" s="118" t="s">
        <v>283</v>
      </c>
      <c r="E547" s="119">
        <v>1.1499999999999999</v>
      </c>
      <c r="F547" s="119"/>
      <c r="G547" s="119">
        <v>6.0835E-2</v>
      </c>
      <c r="H547" s="121"/>
      <c r="I547" s="120"/>
      <c r="J547" s="121">
        <v>2.79</v>
      </c>
      <c r="K547" s="120"/>
      <c r="L547" s="121">
        <v>0.17</v>
      </c>
    </row>
    <row r="548" spans="1:83" ht="15" customHeight="1" x14ac:dyDescent="0.25">
      <c r="A548" s="116"/>
      <c r="B548" s="119">
        <v>4</v>
      </c>
      <c r="C548" s="116" t="s">
        <v>300</v>
      </c>
      <c r="D548" s="118"/>
      <c r="E548" s="122"/>
      <c r="F548" s="119"/>
      <c r="G548" s="122"/>
      <c r="H548" s="119"/>
      <c r="I548" s="119"/>
      <c r="J548" s="119"/>
      <c r="K548" s="119"/>
      <c r="L548" s="123">
        <v>486.36</v>
      </c>
    </row>
    <row r="549" spans="1:83" ht="14.25" customHeight="1" x14ac:dyDescent="0.25">
      <c r="A549" s="117"/>
      <c r="B549" s="117" t="s">
        <v>538</v>
      </c>
      <c r="C549" s="117" t="s">
        <v>539</v>
      </c>
      <c r="D549" s="118" t="s">
        <v>437</v>
      </c>
      <c r="E549" s="119">
        <v>4.0000000000000001E-3</v>
      </c>
      <c r="F549" s="119"/>
      <c r="G549" s="119">
        <v>2.1159999999999999E-4</v>
      </c>
      <c r="H549" s="121">
        <v>16583.53</v>
      </c>
      <c r="I549" s="120">
        <v>1.37</v>
      </c>
      <c r="J549" s="121">
        <v>22719.439999999999</v>
      </c>
      <c r="K549" s="120"/>
      <c r="L549" s="121">
        <v>4.8099999999999996</v>
      </c>
    </row>
    <row r="550" spans="1:83" ht="14.25" customHeight="1" x14ac:dyDescent="0.25">
      <c r="A550" s="117"/>
      <c r="B550" s="117" t="s">
        <v>540</v>
      </c>
      <c r="C550" s="117" t="s">
        <v>541</v>
      </c>
      <c r="D550" s="118" t="s">
        <v>306</v>
      </c>
      <c r="E550" s="119">
        <v>20.52</v>
      </c>
      <c r="F550" s="119"/>
      <c r="G550" s="119">
        <v>1.0855079999999999</v>
      </c>
      <c r="H550" s="121">
        <v>36.31</v>
      </c>
      <c r="I550" s="120">
        <v>0.95</v>
      </c>
      <c r="J550" s="121">
        <v>34.49</v>
      </c>
      <c r="K550" s="120"/>
      <c r="L550" s="121">
        <v>37.44</v>
      </c>
    </row>
    <row r="551" spans="1:83" ht="28.5" customHeight="1" x14ac:dyDescent="0.25">
      <c r="A551" s="117"/>
      <c r="B551" s="117" t="s">
        <v>542</v>
      </c>
      <c r="C551" s="117" t="s">
        <v>543</v>
      </c>
      <c r="D551" s="118" t="s">
        <v>437</v>
      </c>
      <c r="E551" s="119">
        <v>2.3999999999999998E-3</v>
      </c>
      <c r="F551" s="119"/>
      <c r="G551" s="119">
        <v>1.27E-4</v>
      </c>
      <c r="H551" s="121">
        <v>907036.67</v>
      </c>
      <c r="I551" s="120">
        <v>1.1399999999999999</v>
      </c>
      <c r="J551" s="121">
        <v>1034021.8</v>
      </c>
      <c r="K551" s="120"/>
      <c r="L551" s="121">
        <v>131.32</v>
      </c>
    </row>
    <row r="552" spans="1:83" ht="14.25" customHeight="1" x14ac:dyDescent="0.25">
      <c r="A552" s="117"/>
      <c r="B552" s="117" t="s">
        <v>544</v>
      </c>
      <c r="C552" s="117" t="s">
        <v>545</v>
      </c>
      <c r="D552" s="118" t="s">
        <v>437</v>
      </c>
      <c r="E552" s="119">
        <v>1.2E-2</v>
      </c>
      <c r="F552" s="119"/>
      <c r="G552" s="119">
        <v>6.3480000000000003E-4</v>
      </c>
      <c r="H552" s="121">
        <v>89330.06</v>
      </c>
      <c r="I552" s="120">
        <v>1.1499999999999999</v>
      </c>
      <c r="J552" s="121">
        <v>102729.57</v>
      </c>
      <c r="K552" s="120"/>
      <c r="L552" s="121">
        <v>65.209999999999994</v>
      </c>
    </row>
    <row r="553" spans="1:83" ht="57" customHeight="1" x14ac:dyDescent="0.25">
      <c r="A553" s="117"/>
      <c r="B553" s="117" t="s">
        <v>546</v>
      </c>
      <c r="C553" s="117" t="s">
        <v>547</v>
      </c>
      <c r="D553" s="118" t="s">
        <v>303</v>
      </c>
      <c r="E553" s="119">
        <v>0.78200000000000003</v>
      </c>
      <c r="F553" s="119"/>
      <c r="G553" s="119">
        <v>4.1367800000000003E-2</v>
      </c>
      <c r="H553" s="121">
        <v>4728.6499999999996</v>
      </c>
      <c r="I553" s="120">
        <v>1.24</v>
      </c>
      <c r="J553" s="121">
        <v>5863.53</v>
      </c>
      <c r="K553" s="120"/>
      <c r="L553" s="121">
        <v>242.56</v>
      </c>
    </row>
    <row r="554" spans="1:83" ht="28.5" customHeight="1" x14ac:dyDescent="0.25">
      <c r="A554" s="117"/>
      <c r="B554" s="117" t="s">
        <v>548</v>
      </c>
      <c r="C554" s="117" t="s">
        <v>549</v>
      </c>
      <c r="D554" s="118" t="s">
        <v>437</v>
      </c>
      <c r="E554" s="119">
        <v>8.0000000000000004E-4</v>
      </c>
      <c r="F554" s="119"/>
      <c r="G554" s="119">
        <v>4.2299999999999998E-5</v>
      </c>
      <c r="H554" s="121">
        <v>55898.18</v>
      </c>
      <c r="I554" s="120">
        <v>1.19</v>
      </c>
      <c r="J554" s="121">
        <v>66518.83</v>
      </c>
      <c r="K554" s="120"/>
      <c r="L554" s="121">
        <v>2.81</v>
      </c>
    </row>
    <row r="555" spans="1:83" ht="28.5" customHeight="1" x14ac:dyDescent="0.25">
      <c r="A555" s="117"/>
      <c r="B555" s="117" t="s">
        <v>550</v>
      </c>
      <c r="C555" s="117" t="s">
        <v>551</v>
      </c>
      <c r="D555" s="118" t="s">
        <v>437</v>
      </c>
      <c r="E555" s="119">
        <v>8.0000000000000004E-4</v>
      </c>
      <c r="F555" s="119"/>
      <c r="G555" s="119">
        <v>4.2299999999999998E-5</v>
      </c>
      <c r="H555" s="121"/>
      <c r="I555" s="120"/>
      <c r="J555" s="121">
        <v>52325.66</v>
      </c>
      <c r="K555" s="120"/>
      <c r="L555" s="121">
        <v>2.21</v>
      </c>
    </row>
    <row r="556" spans="1:83" ht="14.25" customHeight="1" x14ac:dyDescent="0.25">
      <c r="A556" s="117"/>
      <c r="B556" s="117" t="s">
        <v>552</v>
      </c>
      <c r="C556" s="124" t="s">
        <v>553</v>
      </c>
      <c r="D556" s="125" t="s">
        <v>437</v>
      </c>
      <c r="E556" s="126">
        <v>0</v>
      </c>
      <c r="F556" s="126"/>
      <c r="G556" s="126">
        <v>0</v>
      </c>
      <c r="H556" s="127"/>
      <c r="I556" s="128"/>
      <c r="J556" s="127"/>
      <c r="K556" s="128"/>
      <c r="L556" s="127"/>
    </row>
    <row r="557" spans="1:83" ht="15" customHeight="1" x14ac:dyDescent="0.25">
      <c r="A557" s="117"/>
      <c r="B557" s="117"/>
      <c r="C557" s="130" t="s">
        <v>307</v>
      </c>
      <c r="D557" s="118"/>
      <c r="E557" s="119"/>
      <c r="F557" s="119"/>
      <c r="G557" s="119"/>
      <c r="H557" s="121"/>
      <c r="I557" s="120"/>
      <c r="J557" s="121"/>
      <c r="K557" s="120"/>
      <c r="L557" s="121">
        <v>5202.2700000000004</v>
      </c>
    </row>
    <row r="558" spans="1:83" ht="28.5" customHeight="1" x14ac:dyDescent="0.25">
      <c r="A558" s="115" t="s">
        <v>554</v>
      </c>
      <c r="B558" s="117" t="s">
        <v>555</v>
      </c>
      <c r="C558" s="117" t="s">
        <v>556</v>
      </c>
      <c r="D558" s="118" t="s">
        <v>437</v>
      </c>
      <c r="E558" s="119">
        <v>102</v>
      </c>
      <c r="F558" s="119"/>
      <c r="G558" s="119">
        <v>5.3958000000000004</v>
      </c>
      <c r="H558" s="121">
        <v>3357.46</v>
      </c>
      <c r="I558" s="120">
        <v>1.31</v>
      </c>
      <c r="J558" s="121">
        <v>4398.2700000000004</v>
      </c>
      <c r="K558" s="120"/>
      <c r="L558" s="121">
        <v>23732.19</v>
      </c>
      <c r="AD558" s="7">
        <v>0</v>
      </c>
      <c r="AE558" s="7">
        <v>0</v>
      </c>
      <c r="AN558" s="7">
        <v>23732.19</v>
      </c>
      <c r="AW558" s="7">
        <v>23732.19</v>
      </c>
      <c r="AZ558" s="7">
        <v>0</v>
      </c>
      <c r="BA558" s="7">
        <v>0</v>
      </c>
      <c r="CD558" s="7">
        <v>1</v>
      </c>
    </row>
    <row r="559" spans="1:83" ht="14.25" customHeight="1" x14ac:dyDescent="0.25">
      <c r="A559" s="117"/>
      <c r="B559" s="117"/>
      <c r="C559" s="117" t="s">
        <v>308</v>
      </c>
      <c r="D559" s="118"/>
      <c r="E559" s="119"/>
      <c r="F559" s="119"/>
      <c r="G559" s="119"/>
      <c r="H559" s="121"/>
      <c r="I559" s="120"/>
      <c r="J559" s="121"/>
      <c r="K559" s="120"/>
      <c r="L559" s="121">
        <v>1154.6199999999999</v>
      </c>
    </row>
    <row r="560" spans="1:83" ht="14.25" customHeight="1" x14ac:dyDescent="0.25">
      <c r="A560" s="117"/>
      <c r="B560" s="117" t="s">
        <v>309</v>
      </c>
      <c r="C560" s="117" t="s">
        <v>310</v>
      </c>
      <c r="D560" s="118" t="s">
        <v>311</v>
      </c>
      <c r="E560" s="119">
        <v>147</v>
      </c>
      <c r="F560" s="119"/>
      <c r="G560" s="119">
        <v>147</v>
      </c>
      <c r="H560" s="121"/>
      <c r="I560" s="120"/>
      <c r="J560" s="121"/>
      <c r="K560" s="120"/>
      <c r="L560" s="121">
        <v>1697.29</v>
      </c>
    </row>
    <row r="561" spans="1:83" ht="14.25" customHeight="1" x14ac:dyDescent="0.25">
      <c r="A561" s="124"/>
      <c r="B561" s="124" t="s">
        <v>312</v>
      </c>
      <c r="C561" s="124" t="s">
        <v>313</v>
      </c>
      <c r="D561" s="125" t="s">
        <v>311</v>
      </c>
      <c r="E561" s="126">
        <v>134</v>
      </c>
      <c r="F561" s="126"/>
      <c r="G561" s="126">
        <v>134</v>
      </c>
      <c r="H561" s="127"/>
      <c r="I561" s="128"/>
      <c r="J561" s="127"/>
      <c r="K561" s="128"/>
      <c r="L561" s="127">
        <v>1547.19</v>
      </c>
    </row>
    <row r="562" spans="1:83" ht="15" customHeight="1" x14ac:dyDescent="0.25">
      <c r="C562" s="364" t="s">
        <v>314</v>
      </c>
      <c r="D562" s="364"/>
      <c r="E562" s="364"/>
      <c r="F562" s="364"/>
      <c r="G562" s="364"/>
      <c r="H562" s="364"/>
      <c r="I562" s="365">
        <v>608297.54253307998</v>
      </c>
      <c r="J562" s="365"/>
      <c r="K562" s="365">
        <v>32178.94</v>
      </c>
      <c r="L562" s="365"/>
      <c r="AD562" s="7">
        <v>533.39</v>
      </c>
      <c r="AE562" s="7">
        <v>486.22</v>
      </c>
      <c r="AN562" s="129">
        <v>8446.75</v>
      </c>
      <c r="AO562" s="129">
        <v>3561.29</v>
      </c>
      <c r="AQ562" s="7" t="s">
        <v>315</v>
      </c>
      <c r="AR562" s="129">
        <v>510.47</v>
      </c>
      <c r="AT562" s="129">
        <v>644.15</v>
      </c>
      <c r="AV562" s="7" t="s">
        <v>315</v>
      </c>
      <c r="AW562" s="129">
        <v>486.36</v>
      </c>
      <c r="AZ562" s="7">
        <v>1697.29</v>
      </c>
      <c r="BA562" s="7">
        <v>1547.19</v>
      </c>
      <c r="CD562" s="7">
        <v>1</v>
      </c>
    </row>
    <row r="563" spans="1:83" ht="106.5" customHeight="1" x14ac:dyDescent="0.25">
      <c r="A563" s="115" t="s">
        <v>557</v>
      </c>
      <c r="B563" s="117" t="s">
        <v>558</v>
      </c>
      <c r="C563" s="117" t="s">
        <v>559</v>
      </c>
      <c r="D563" s="118" t="s">
        <v>470</v>
      </c>
      <c r="E563" s="119">
        <v>5.2900000000000003E-2</v>
      </c>
      <c r="F563" s="119"/>
      <c r="G563" s="119">
        <v>5.2900000000000003E-2</v>
      </c>
      <c r="H563" s="121"/>
      <c r="I563" s="120"/>
      <c r="J563" s="121"/>
      <c r="K563" s="120"/>
      <c r="L563" s="121"/>
    </row>
    <row r="564" spans="1:83" x14ac:dyDescent="0.25">
      <c r="C564" s="92" t="s">
        <v>471</v>
      </c>
    </row>
    <row r="565" spans="1:83" ht="15" customHeight="1" x14ac:dyDescent="0.25">
      <c r="A565" s="116"/>
      <c r="B565" s="119">
        <v>1</v>
      </c>
      <c r="C565" s="116" t="s">
        <v>277</v>
      </c>
      <c r="D565" s="118" t="s">
        <v>254</v>
      </c>
      <c r="E565" s="122"/>
      <c r="F565" s="119"/>
      <c r="G565" s="122">
        <v>0.11108999999999999</v>
      </c>
      <c r="H565" s="119"/>
      <c r="I565" s="119"/>
      <c r="J565" s="119"/>
      <c r="K565" s="119"/>
      <c r="L565" s="123">
        <v>55.18</v>
      </c>
    </row>
    <row r="566" spans="1:83" ht="28.5" customHeight="1" x14ac:dyDescent="0.25">
      <c r="A566" s="117"/>
      <c r="B566" s="117" t="s">
        <v>560</v>
      </c>
      <c r="C566" s="117" t="s">
        <v>561</v>
      </c>
      <c r="D566" s="118" t="s">
        <v>254</v>
      </c>
      <c r="E566" s="119">
        <v>0.35</v>
      </c>
      <c r="F566" s="119">
        <v>6</v>
      </c>
      <c r="G566" s="119">
        <v>0.11108999999999999</v>
      </c>
      <c r="H566" s="121"/>
      <c r="I566" s="120"/>
      <c r="J566" s="121">
        <v>496.71</v>
      </c>
      <c r="K566" s="120"/>
      <c r="L566" s="121">
        <v>55.18</v>
      </c>
    </row>
    <row r="567" spans="1:83" ht="15" customHeight="1" x14ac:dyDescent="0.25">
      <c r="A567" s="116"/>
      <c r="B567" s="119">
        <v>2</v>
      </c>
      <c r="C567" s="116" t="s">
        <v>174</v>
      </c>
      <c r="D567" s="118"/>
      <c r="E567" s="122"/>
      <c r="F567" s="119"/>
      <c r="G567" s="122"/>
      <c r="H567" s="119"/>
      <c r="I567" s="119"/>
      <c r="J567" s="119"/>
      <c r="K567" s="119"/>
      <c r="L567" s="123">
        <v>671.26</v>
      </c>
    </row>
    <row r="568" spans="1:83" ht="15" customHeight="1" x14ac:dyDescent="0.25">
      <c r="A568" s="116"/>
      <c r="B568" s="119"/>
      <c r="C568" s="116" t="s">
        <v>280</v>
      </c>
      <c r="D568" s="118" t="s">
        <v>254</v>
      </c>
      <c r="E568" s="122"/>
      <c r="F568" s="119"/>
      <c r="G568" s="122">
        <v>0.14917800000000001</v>
      </c>
      <c r="H568" s="119"/>
      <c r="I568" s="119"/>
      <c r="J568" s="119"/>
      <c r="K568" s="119"/>
      <c r="L568" s="123">
        <v>97.3</v>
      </c>
      <c r="CE568" s="7">
        <v>1</v>
      </c>
    </row>
    <row r="569" spans="1:83" ht="71.25" customHeight="1" x14ac:dyDescent="0.25">
      <c r="A569" s="117"/>
      <c r="B569" s="117" t="s">
        <v>461</v>
      </c>
      <c r="C569" s="117" t="s">
        <v>462</v>
      </c>
      <c r="D569" s="118" t="s">
        <v>283</v>
      </c>
      <c r="E569" s="119">
        <v>0.11</v>
      </c>
      <c r="F569" s="119">
        <v>6</v>
      </c>
      <c r="G569" s="119">
        <v>3.4914000000000001E-2</v>
      </c>
      <c r="H569" s="121"/>
      <c r="I569" s="120"/>
      <c r="J569" s="121">
        <v>1558.39</v>
      </c>
      <c r="K569" s="120"/>
      <c r="L569" s="121">
        <v>54.41</v>
      </c>
    </row>
    <row r="570" spans="1:83" ht="28.5" customHeight="1" x14ac:dyDescent="0.25">
      <c r="A570" s="117"/>
      <c r="B570" s="117" t="s">
        <v>298</v>
      </c>
      <c r="C570" s="117" t="s">
        <v>299</v>
      </c>
      <c r="D570" s="118" t="s">
        <v>254</v>
      </c>
      <c r="E570" s="119">
        <v>0.11</v>
      </c>
      <c r="F570" s="119">
        <v>6</v>
      </c>
      <c r="G570" s="119">
        <v>3.4914000000000001E-2</v>
      </c>
      <c r="H570" s="121"/>
      <c r="I570" s="120"/>
      <c r="J570" s="121">
        <v>583.91999999999996</v>
      </c>
      <c r="K570" s="120"/>
      <c r="L570" s="121">
        <v>20.39</v>
      </c>
      <c r="CE570" s="7">
        <v>1</v>
      </c>
    </row>
    <row r="571" spans="1:83" ht="57" customHeight="1" x14ac:dyDescent="0.25">
      <c r="A571" s="117"/>
      <c r="B571" s="117" t="s">
        <v>516</v>
      </c>
      <c r="C571" s="117" t="s">
        <v>517</v>
      </c>
      <c r="D571" s="118" t="s">
        <v>283</v>
      </c>
      <c r="E571" s="119">
        <v>0.1</v>
      </c>
      <c r="F571" s="119">
        <v>6</v>
      </c>
      <c r="G571" s="119">
        <v>3.1739999999999997E-2</v>
      </c>
      <c r="H571" s="121">
        <v>2646.78</v>
      </c>
      <c r="I571" s="120">
        <v>1.26</v>
      </c>
      <c r="J571" s="121">
        <v>3334.94</v>
      </c>
      <c r="K571" s="120"/>
      <c r="L571" s="121">
        <v>105.85</v>
      </c>
    </row>
    <row r="572" spans="1:83" ht="28.5" customHeight="1" x14ac:dyDescent="0.25">
      <c r="A572" s="117"/>
      <c r="B572" s="117" t="s">
        <v>518</v>
      </c>
      <c r="C572" s="117" t="s">
        <v>519</v>
      </c>
      <c r="D572" s="118" t="s">
        <v>254</v>
      </c>
      <c r="E572" s="119">
        <v>0.1</v>
      </c>
      <c r="F572" s="119">
        <v>6</v>
      </c>
      <c r="G572" s="119">
        <v>3.1739999999999997E-2</v>
      </c>
      <c r="H572" s="121"/>
      <c r="I572" s="120"/>
      <c r="J572" s="121">
        <v>728.01</v>
      </c>
      <c r="K572" s="120"/>
      <c r="L572" s="121">
        <v>23.11</v>
      </c>
      <c r="CE572" s="7">
        <v>1</v>
      </c>
    </row>
    <row r="573" spans="1:83" ht="28.5" customHeight="1" x14ac:dyDescent="0.25">
      <c r="A573" s="117"/>
      <c r="B573" s="117" t="s">
        <v>530</v>
      </c>
      <c r="C573" s="117" t="s">
        <v>531</v>
      </c>
      <c r="D573" s="118" t="s">
        <v>283</v>
      </c>
      <c r="E573" s="119">
        <v>0.1</v>
      </c>
      <c r="F573" s="119">
        <v>6</v>
      </c>
      <c r="G573" s="119">
        <v>3.1739999999999997E-2</v>
      </c>
      <c r="H573" s="121">
        <v>8883.76</v>
      </c>
      <c r="I573" s="120">
        <v>1.31</v>
      </c>
      <c r="J573" s="121">
        <v>11637.73</v>
      </c>
      <c r="K573" s="120"/>
      <c r="L573" s="121">
        <v>369.38</v>
      </c>
    </row>
    <row r="574" spans="1:83" ht="28.5" customHeight="1" x14ac:dyDescent="0.25">
      <c r="A574" s="117"/>
      <c r="B574" s="117" t="s">
        <v>284</v>
      </c>
      <c r="C574" s="117" t="s">
        <v>285</v>
      </c>
      <c r="D574" s="118" t="s">
        <v>254</v>
      </c>
      <c r="E574" s="119">
        <v>0.1</v>
      </c>
      <c r="F574" s="119">
        <v>6</v>
      </c>
      <c r="G574" s="119">
        <v>3.1739999999999997E-2</v>
      </c>
      <c r="H574" s="121"/>
      <c r="I574" s="120"/>
      <c r="J574" s="121">
        <v>777.3</v>
      </c>
      <c r="K574" s="120"/>
      <c r="L574" s="121">
        <v>24.67</v>
      </c>
      <c r="CE574" s="7">
        <v>1</v>
      </c>
    </row>
    <row r="575" spans="1:83" ht="14.25" customHeight="1" x14ac:dyDescent="0.25">
      <c r="A575" s="117"/>
      <c r="B575" s="117" t="s">
        <v>532</v>
      </c>
      <c r="C575" s="117" t="s">
        <v>533</v>
      </c>
      <c r="D575" s="118" t="s">
        <v>283</v>
      </c>
      <c r="E575" s="119">
        <v>0.1</v>
      </c>
      <c r="F575" s="119">
        <v>6</v>
      </c>
      <c r="G575" s="119">
        <v>3.1739999999999997E-2</v>
      </c>
      <c r="H575" s="121">
        <v>59.52</v>
      </c>
      <c r="I575" s="120">
        <v>1.23</v>
      </c>
      <c r="J575" s="121">
        <v>73.209999999999994</v>
      </c>
      <c r="K575" s="120"/>
      <c r="L575" s="121">
        <v>2.3199999999999998</v>
      </c>
    </row>
    <row r="576" spans="1:83" ht="28.5" customHeight="1" x14ac:dyDescent="0.25">
      <c r="A576" s="117"/>
      <c r="B576" s="117" t="s">
        <v>292</v>
      </c>
      <c r="C576" s="117" t="s">
        <v>293</v>
      </c>
      <c r="D576" s="118" t="s">
        <v>283</v>
      </c>
      <c r="E576" s="119">
        <v>0.1</v>
      </c>
      <c r="F576" s="119">
        <v>6</v>
      </c>
      <c r="G576" s="119">
        <v>3.1739999999999997E-2</v>
      </c>
      <c r="H576" s="121">
        <v>1043.1400000000001</v>
      </c>
      <c r="I576" s="120">
        <v>1.23</v>
      </c>
      <c r="J576" s="121">
        <v>1283.06</v>
      </c>
      <c r="K576" s="120"/>
      <c r="L576" s="121">
        <v>40.72</v>
      </c>
    </row>
    <row r="577" spans="1:83" ht="28.5" customHeight="1" x14ac:dyDescent="0.25">
      <c r="A577" s="117"/>
      <c r="B577" s="117" t="s">
        <v>288</v>
      </c>
      <c r="C577" s="117" t="s">
        <v>289</v>
      </c>
      <c r="D577" s="118" t="s">
        <v>254</v>
      </c>
      <c r="E577" s="119">
        <v>0.1</v>
      </c>
      <c r="F577" s="119">
        <v>6</v>
      </c>
      <c r="G577" s="119">
        <v>3.1739999999999997E-2</v>
      </c>
      <c r="H577" s="121"/>
      <c r="I577" s="120"/>
      <c r="J577" s="121">
        <v>508.09</v>
      </c>
      <c r="K577" s="120"/>
      <c r="L577" s="121">
        <v>16.13</v>
      </c>
      <c r="CE577" s="7">
        <v>1</v>
      </c>
    </row>
    <row r="578" spans="1:83" ht="42.75" customHeight="1" x14ac:dyDescent="0.25">
      <c r="A578" s="117"/>
      <c r="B578" s="117" t="s">
        <v>536</v>
      </c>
      <c r="C578" s="117" t="s">
        <v>537</v>
      </c>
      <c r="D578" s="118" t="s">
        <v>283</v>
      </c>
      <c r="E578" s="119">
        <v>0.06</v>
      </c>
      <c r="F578" s="119">
        <v>6</v>
      </c>
      <c r="G578" s="119">
        <v>1.9043999999999998E-2</v>
      </c>
      <c r="H578" s="121">
        <v>4141.29</v>
      </c>
      <c r="I578" s="120">
        <v>1.25</v>
      </c>
      <c r="J578" s="121">
        <v>5176.6099999999997</v>
      </c>
      <c r="K578" s="120"/>
      <c r="L578" s="121">
        <v>98.58</v>
      </c>
    </row>
    <row r="579" spans="1:83" ht="28.5" customHeight="1" x14ac:dyDescent="0.25">
      <c r="A579" s="117"/>
      <c r="B579" s="117" t="s">
        <v>323</v>
      </c>
      <c r="C579" s="117" t="s">
        <v>324</v>
      </c>
      <c r="D579" s="118" t="s">
        <v>254</v>
      </c>
      <c r="E579" s="119">
        <v>0.06</v>
      </c>
      <c r="F579" s="119">
        <v>6</v>
      </c>
      <c r="G579" s="119">
        <v>1.9043999999999998E-2</v>
      </c>
      <c r="H579" s="121"/>
      <c r="I579" s="120"/>
      <c r="J579" s="121">
        <v>682.51</v>
      </c>
      <c r="K579" s="120"/>
      <c r="L579" s="121">
        <v>13</v>
      </c>
      <c r="CE579" s="7">
        <v>1</v>
      </c>
    </row>
    <row r="580" spans="1:83" ht="15" customHeight="1" x14ac:dyDescent="0.25">
      <c r="A580" s="116"/>
      <c r="B580" s="119">
        <v>4</v>
      </c>
      <c r="C580" s="116" t="s">
        <v>300</v>
      </c>
      <c r="D580" s="118"/>
      <c r="E580" s="122"/>
      <c r="F580" s="119"/>
      <c r="G580" s="122"/>
      <c r="H580" s="119"/>
      <c r="I580" s="119"/>
      <c r="J580" s="119"/>
      <c r="K580" s="119"/>
      <c r="L580" s="123">
        <v>12.03</v>
      </c>
    </row>
    <row r="581" spans="1:83" ht="14.25" customHeight="1" x14ac:dyDescent="0.25">
      <c r="A581" s="117"/>
      <c r="B581" s="117" t="s">
        <v>538</v>
      </c>
      <c r="C581" s="117" t="s">
        <v>539</v>
      </c>
      <c r="D581" s="118" t="s">
        <v>437</v>
      </c>
      <c r="E581" s="119">
        <v>1E-3</v>
      </c>
      <c r="F581" s="119">
        <v>6</v>
      </c>
      <c r="G581" s="119">
        <v>3.1740000000000002E-4</v>
      </c>
      <c r="H581" s="121">
        <v>16583.53</v>
      </c>
      <c r="I581" s="120">
        <v>1.37</v>
      </c>
      <c r="J581" s="121">
        <v>22719.439999999999</v>
      </c>
      <c r="K581" s="120"/>
      <c r="L581" s="121">
        <v>7.21</v>
      </c>
    </row>
    <row r="582" spans="1:83" ht="14.25" customHeight="1" x14ac:dyDescent="0.25">
      <c r="A582" s="117"/>
      <c r="B582" s="117" t="s">
        <v>540</v>
      </c>
      <c r="C582" s="117" t="s">
        <v>541</v>
      </c>
      <c r="D582" s="118" t="s">
        <v>306</v>
      </c>
      <c r="E582" s="119">
        <v>0.44</v>
      </c>
      <c r="F582" s="119">
        <v>6</v>
      </c>
      <c r="G582" s="119">
        <v>0.139656</v>
      </c>
      <c r="H582" s="121">
        <v>36.31</v>
      </c>
      <c r="I582" s="120">
        <v>0.95</v>
      </c>
      <c r="J582" s="121">
        <v>34.49</v>
      </c>
      <c r="K582" s="120"/>
      <c r="L582" s="121">
        <v>4.82</v>
      </c>
    </row>
    <row r="583" spans="1:83" ht="14.25" customHeight="1" x14ac:dyDescent="0.25">
      <c r="A583" s="117"/>
      <c r="B583" s="117" t="s">
        <v>552</v>
      </c>
      <c r="C583" s="124" t="s">
        <v>553</v>
      </c>
      <c r="D583" s="125" t="s">
        <v>437</v>
      </c>
      <c r="E583" s="126">
        <v>0</v>
      </c>
      <c r="F583" s="126">
        <v>6</v>
      </c>
      <c r="G583" s="126">
        <v>0</v>
      </c>
      <c r="H583" s="127"/>
      <c r="I583" s="128"/>
      <c r="J583" s="127"/>
      <c r="K583" s="128"/>
      <c r="L583" s="127"/>
    </row>
    <row r="584" spans="1:83" ht="15" customHeight="1" x14ac:dyDescent="0.25">
      <c r="A584" s="117"/>
      <c r="B584" s="117"/>
      <c r="C584" s="130" t="s">
        <v>307</v>
      </c>
      <c r="D584" s="118"/>
      <c r="E584" s="119"/>
      <c r="F584" s="119"/>
      <c r="G584" s="119"/>
      <c r="H584" s="121"/>
      <c r="I584" s="120"/>
      <c r="J584" s="121"/>
      <c r="K584" s="120"/>
      <c r="L584" s="121">
        <v>835.77</v>
      </c>
    </row>
    <row r="585" spans="1:83" ht="28.5" customHeight="1" x14ac:dyDescent="0.25">
      <c r="A585" s="115" t="s">
        <v>562</v>
      </c>
      <c r="B585" s="117" t="s">
        <v>555</v>
      </c>
      <c r="C585" s="117" t="s">
        <v>556</v>
      </c>
      <c r="D585" s="118" t="s">
        <v>437</v>
      </c>
      <c r="E585" s="119">
        <v>102</v>
      </c>
      <c r="F585" s="119">
        <v>6</v>
      </c>
      <c r="G585" s="119">
        <v>32.3748</v>
      </c>
      <c r="H585" s="121">
        <v>3357.46</v>
      </c>
      <c r="I585" s="120">
        <v>1.31</v>
      </c>
      <c r="J585" s="121">
        <v>4398.2700000000004</v>
      </c>
      <c r="K585" s="120"/>
      <c r="L585" s="121">
        <v>142393.10999999999</v>
      </c>
      <c r="AD585" s="7">
        <v>0</v>
      </c>
      <c r="AE585" s="7">
        <v>0</v>
      </c>
      <c r="AN585" s="7">
        <v>142393.10999999999</v>
      </c>
      <c r="AW585" s="7">
        <v>142393.10999999999</v>
      </c>
      <c r="AZ585" s="7">
        <v>0</v>
      </c>
      <c r="BA585" s="7">
        <v>0</v>
      </c>
      <c r="CD585" s="7">
        <v>1</v>
      </c>
    </row>
    <row r="586" spans="1:83" ht="14.25" customHeight="1" x14ac:dyDescent="0.25">
      <c r="A586" s="117"/>
      <c r="B586" s="117"/>
      <c r="C586" s="117" t="s">
        <v>308</v>
      </c>
      <c r="D586" s="118"/>
      <c r="E586" s="119"/>
      <c r="F586" s="119"/>
      <c r="G586" s="119"/>
      <c r="H586" s="121"/>
      <c r="I586" s="120"/>
      <c r="J586" s="121"/>
      <c r="K586" s="120"/>
      <c r="L586" s="121">
        <v>152.47999999999999</v>
      </c>
    </row>
    <row r="587" spans="1:83" ht="14.25" customHeight="1" x14ac:dyDescent="0.25">
      <c r="A587" s="117"/>
      <c r="B587" s="117" t="s">
        <v>309</v>
      </c>
      <c r="C587" s="117" t="s">
        <v>310</v>
      </c>
      <c r="D587" s="118" t="s">
        <v>311</v>
      </c>
      <c r="E587" s="119">
        <v>147</v>
      </c>
      <c r="F587" s="119"/>
      <c r="G587" s="119">
        <v>147</v>
      </c>
      <c r="H587" s="121"/>
      <c r="I587" s="120"/>
      <c r="J587" s="121"/>
      <c r="K587" s="120"/>
      <c r="L587" s="121">
        <v>224.15</v>
      </c>
    </row>
    <row r="588" spans="1:83" ht="14.25" customHeight="1" x14ac:dyDescent="0.25">
      <c r="A588" s="124"/>
      <c r="B588" s="124" t="s">
        <v>312</v>
      </c>
      <c r="C588" s="124" t="s">
        <v>313</v>
      </c>
      <c r="D588" s="125" t="s">
        <v>311</v>
      </c>
      <c r="E588" s="126">
        <v>134</v>
      </c>
      <c r="F588" s="126"/>
      <c r="G588" s="126">
        <v>134</v>
      </c>
      <c r="H588" s="127"/>
      <c r="I588" s="128"/>
      <c r="J588" s="127"/>
      <c r="K588" s="128"/>
      <c r="L588" s="127">
        <v>204.32</v>
      </c>
    </row>
    <row r="589" spans="1:83" ht="15" customHeight="1" x14ac:dyDescent="0.25">
      <c r="C589" s="364" t="s">
        <v>314</v>
      </c>
      <c r="D589" s="364"/>
      <c r="E589" s="364"/>
      <c r="F589" s="364"/>
      <c r="G589" s="364"/>
      <c r="H589" s="364"/>
      <c r="I589" s="365">
        <v>2715639.8865784002</v>
      </c>
      <c r="J589" s="365"/>
      <c r="K589" s="365">
        <v>143657.35</v>
      </c>
      <c r="L589" s="365"/>
      <c r="AD589" s="7">
        <v>293.68</v>
      </c>
      <c r="AE589" s="7">
        <v>267.70999999999998</v>
      </c>
      <c r="AN589" s="129">
        <v>1264.24</v>
      </c>
      <c r="AO589" s="129">
        <v>671.26</v>
      </c>
      <c r="AQ589" s="7" t="s">
        <v>315</v>
      </c>
      <c r="AR589" s="129">
        <v>55.18</v>
      </c>
      <c r="AT589" s="129">
        <v>97.3</v>
      </c>
      <c r="AV589" s="7" t="s">
        <v>315</v>
      </c>
      <c r="AW589" s="129">
        <v>12.03</v>
      </c>
      <c r="AZ589" s="7">
        <v>224.15</v>
      </c>
      <c r="BA589" s="7">
        <v>204.32</v>
      </c>
      <c r="CD589" s="7">
        <v>1</v>
      </c>
    </row>
    <row r="590" spans="1:83" ht="57" customHeight="1" x14ac:dyDescent="0.25">
      <c r="A590" s="115" t="s">
        <v>563</v>
      </c>
      <c r="B590" s="117" t="s">
        <v>510</v>
      </c>
      <c r="C590" s="117" t="s">
        <v>511</v>
      </c>
      <c r="D590" s="118" t="s">
        <v>470</v>
      </c>
      <c r="E590" s="119">
        <v>5.2900000000000003E-2</v>
      </c>
      <c r="F590" s="119"/>
      <c r="G590" s="119">
        <v>5.2900000000000003E-2</v>
      </c>
      <c r="H590" s="121"/>
      <c r="I590" s="120"/>
      <c r="J590" s="121"/>
      <c r="K590" s="120"/>
      <c r="L590" s="121"/>
    </row>
    <row r="591" spans="1:83" x14ac:dyDescent="0.25">
      <c r="C591" s="92" t="s">
        <v>471</v>
      </c>
    </row>
    <row r="592" spans="1:83" ht="15" customHeight="1" x14ac:dyDescent="0.25">
      <c r="A592" s="116"/>
      <c r="B592" s="119">
        <v>1</v>
      </c>
      <c r="C592" s="116" t="s">
        <v>277</v>
      </c>
      <c r="D592" s="118" t="s">
        <v>254</v>
      </c>
      <c r="E592" s="122"/>
      <c r="F592" s="119"/>
      <c r="G592" s="122">
        <v>1.103494</v>
      </c>
      <c r="H592" s="119"/>
      <c r="I592" s="119"/>
      <c r="J592" s="119"/>
      <c r="K592" s="119"/>
      <c r="L592" s="123">
        <v>510.47</v>
      </c>
    </row>
    <row r="593" spans="1:83" ht="28.5" customHeight="1" x14ac:dyDescent="0.25">
      <c r="A593" s="117"/>
      <c r="B593" s="117" t="s">
        <v>512</v>
      </c>
      <c r="C593" s="117" t="s">
        <v>513</v>
      </c>
      <c r="D593" s="118" t="s">
        <v>254</v>
      </c>
      <c r="E593" s="119">
        <v>20.86</v>
      </c>
      <c r="F593" s="119"/>
      <c r="G593" s="119">
        <v>1.103494</v>
      </c>
      <c r="H593" s="121"/>
      <c r="I593" s="120"/>
      <c r="J593" s="121">
        <v>462.59</v>
      </c>
      <c r="K593" s="120"/>
      <c r="L593" s="121">
        <v>510.47</v>
      </c>
    </row>
    <row r="594" spans="1:83" ht="15" customHeight="1" x14ac:dyDescent="0.25">
      <c r="A594" s="116"/>
      <c r="B594" s="119">
        <v>2</v>
      </c>
      <c r="C594" s="116" t="s">
        <v>174</v>
      </c>
      <c r="D594" s="118"/>
      <c r="E594" s="122"/>
      <c r="F594" s="119"/>
      <c r="G594" s="122"/>
      <c r="H594" s="119"/>
      <c r="I594" s="119"/>
      <c r="J594" s="119"/>
      <c r="K594" s="119"/>
      <c r="L594" s="123">
        <v>3561.29</v>
      </c>
    </row>
    <row r="595" spans="1:83" ht="15" customHeight="1" x14ac:dyDescent="0.25">
      <c r="A595" s="116"/>
      <c r="B595" s="119"/>
      <c r="C595" s="116" t="s">
        <v>280</v>
      </c>
      <c r="D595" s="118" t="s">
        <v>254</v>
      </c>
      <c r="E595" s="122"/>
      <c r="F595" s="119"/>
      <c r="G595" s="122">
        <v>0.99716499999999997</v>
      </c>
      <c r="H595" s="119"/>
      <c r="I595" s="119"/>
      <c r="J595" s="119"/>
      <c r="K595" s="119"/>
      <c r="L595" s="123">
        <v>644.15</v>
      </c>
      <c r="CE595" s="7">
        <v>1</v>
      </c>
    </row>
    <row r="596" spans="1:83" ht="28.5" customHeight="1" x14ac:dyDescent="0.25">
      <c r="A596" s="117"/>
      <c r="B596" s="117" t="s">
        <v>514</v>
      </c>
      <c r="C596" s="117" t="s">
        <v>515</v>
      </c>
      <c r="D596" s="118" t="s">
        <v>283</v>
      </c>
      <c r="E596" s="119">
        <v>2.44</v>
      </c>
      <c r="F596" s="119"/>
      <c r="G596" s="119">
        <v>0.129076</v>
      </c>
      <c r="H596" s="121">
        <v>1.21</v>
      </c>
      <c r="I596" s="120">
        <v>1.36</v>
      </c>
      <c r="J596" s="121">
        <v>1.65</v>
      </c>
      <c r="K596" s="120"/>
      <c r="L596" s="121">
        <v>0.21</v>
      </c>
    </row>
    <row r="597" spans="1:83" ht="71.25" customHeight="1" x14ac:dyDescent="0.25">
      <c r="A597" s="117"/>
      <c r="B597" s="117" t="s">
        <v>461</v>
      </c>
      <c r="C597" s="117" t="s">
        <v>462</v>
      </c>
      <c r="D597" s="118" t="s">
        <v>283</v>
      </c>
      <c r="E597" s="119">
        <v>0.55000000000000004</v>
      </c>
      <c r="F597" s="119"/>
      <c r="G597" s="119">
        <v>2.9094999999999999E-2</v>
      </c>
      <c r="H597" s="121"/>
      <c r="I597" s="120"/>
      <c r="J597" s="121">
        <v>1558.39</v>
      </c>
      <c r="K597" s="120"/>
      <c r="L597" s="121">
        <v>45.34</v>
      </c>
    </row>
    <row r="598" spans="1:83" ht="28.5" customHeight="1" x14ac:dyDescent="0.25">
      <c r="A598" s="117"/>
      <c r="B598" s="117" t="s">
        <v>298</v>
      </c>
      <c r="C598" s="117" t="s">
        <v>299</v>
      </c>
      <c r="D598" s="118" t="s">
        <v>254</v>
      </c>
      <c r="E598" s="119">
        <v>0.55000000000000004</v>
      </c>
      <c r="F598" s="119"/>
      <c r="G598" s="119">
        <v>2.9094999999999999E-2</v>
      </c>
      <c r="H598" s="121"/>
      <c r="I598" s="120"/>
      <c r="J598" s="121">
        <v>583.91999999999996</v>
      </c>
      <c r="K598" s="120"/>
      <c r="L598" s="121">
        <v>16.989999999999998</v>
      </c>
      <c r="CE598" s="7">
        <v>1</v>
      </c>
    </row>
    <row r="599" spans="1:83" ht="57" customHeight="1" x14ac:dyDescent="0.25">
      <c r="A599" s="117"/>
      <c r="B599" s="117" t="s">
        <v>516</v>
      </c>
      <c r="C599" s="117" t="s">
        <v>517</v>
      </c>
      <c r="D599" s="118" t="s">
        <v>283</v>
      </c>
      <c r="E599" s="119">
        <v>2.04</v>
      </c>
      <c r="F599" s="119"/>
      <c r="G599" s="119">
        <v>0.107916</v>
      </c>
      <c r="H599" s="121">
        <v>2646.78</v>
      </c>
      <c r="I599" s="120">
        <v>1.26</v>
      </c>
      <c r="J599" s="121">
        <v>3334.94</v>
      </c>
      <c r="K599" s="120"/>
      <c r="L599" s="121">
        <v>359.89</v>
      </c>
    </row>
    <row r="600" spans="1:83" ht="28.5" customHeight="1" x14ac:dyDescent="0.25">
      <c r="A600" s="117"/>
      <c r="B600" s="117" t="s">
        <v>518</v>
      </c>
      <c r="C600" s="117" t="s">
        <v>519</v>
      </c>
      <c r="D600" s="118" t="s">
        <v>254</v>
      </c>
      <c r="E600" s="119">
        <v>2.04</v>
      </c>
      <c r="F600" s="119"/>
      <c r="G600" s="119">
        <v>0.107916</v>
      </c>
      <c r="H600" s="121"/>
      <c r="I600" s="120"/>
      <c r="J600" s="121">
        <v>728.01</v>
      </c>
      <c r="K600" s="120"/>
      <c r="L600" s="121">
        <v>78.56</v>
      </c>
      <c r="CE600" s="7">
        <v>1</v>
      </c>
    </row>
    <row r="601" spans="1:83" ht="28.5" customHeight="1" x14ac:dyDescent="0.25">
      <c r="A601" s="117"/>
      <c r="B601" s="117" t="s">
        <v>520</v>
      </c>
      <c r="C601" s="117" t="s">
        <v>521</v>
      </c>
      <c r="D601" s="118" t="s">
        <v>283</v>
      </c>
      <c r="E601" s="119">
        <v>2.14</v>
      </c>
      <c r="F601" s="119"/>
      <c r="G601" s="119">
        <v>0.113206</v>
      </c>
      <c r="H601" s="121">
        <v>1398.2</v>
      </c>
      <c r="I601" s="120">
        <v>1.27</v>
      </c>
      <c r="J601" s="121">
        <v>1775.71</v>
      </c>
      <c r="K601" s="120"/>
      <c r="L601" s="121">
        <v>201.02</v>
      </c>
    </row>
    <row r="602" spans="1:83" ht="28.5" customHeight="1" x14ac:dyDescent="0.25">
      <c r="A602" s="117"/>
      <c r="B602" s="117" t="s">
        <v>298</v>
      </c>
      <c r="C602" s="117" t="s">
        <v>299</v>
      </c>
      <c r="D602" s="118" t="s">
        <v>254</v>
      </c>
      <c r="E602" s="119">
        <v>2.14</v>
      </c>
      <c r="F602" s="119"/>
      <c r="G602" s="119">
        <v>0.113206</v>
      </c>
      <c r="H602" s="121"/>
      <c r="I602" s="120"/>
      <c r="J602" s="121">
        <v>583.91999999999996</v>
      </c>
      <c r="K602" s="120"/>
      <c r="L602" s="121">
        <v>66.099999999999994</v>
      </c>
      <c r="CE602" s="7">
        <v>1</v>
      </c>
    </row>
    <row r="603" spans="1:83" ht="28.5" customHeight="1" x14ac:dyDescent="0.25">
      <c r="A603" s="117"/>
      <c r="B603" s="117" t="s">
        <v>522</v>
      </c>
      <c r="C603" s="117" t="s">
        <v>523</v>
      </c>
      <c r="D603" s="118" t="s">
        <v>283</v>
      </c>
      <c r="E603" s="119">
        <v>1.51</v>
      </c>
      <c r="F603" s="119"/>
      <c r="G603" s="119">
        <v>7.9879000000000006E-2</v>
      </c>
      <c r="H603" s="121"/>
      <c r="I603" s="120"/>
      <c r="J603" s="121">
        <v>1474.17</v>
      </c>
      <c r="K603" s="120"/>
      <c r="L603" s="121">
        <v>117.76</v>
      </c>
    </row>
    <row r="604" spans="1:83" ht="28.5" customHeight="1" x14ac:dyDescent="0.25">
      <c r="A604" s="117"/>
      <c r="B604" s="117" t="s">
        <v>298</v>
      </c>
      <c r="C604" s="117" t="s">
        <v>299</v>
      </c>
      <c r="D604" s="118" t="s">
        <v>254</v>
      </c>
      <c r="E604" s="119">
        <v>1.51</v>
      </c>
      <c r="F604" s="119"/>
      <c r="G604" s="119">
        <v>7.9879000000000006E-2</v>
      </c>
      <c r="H604" s="121"/>
      <c r="I604" s="120"/>
      <c r="J604" s="121">
        <v>583.91999999999996</v>
      </c>
      <c r="K604" s="120"/>
      <c r="L604" s="121">
        <v>46.64</v>
      </c>
      <c r="CE604" s="7">
        <v>1</v>
      </c>
    </row>
    <row r="605" spans="1:83" ht="28.5" customHeight="1" x14ac:dyDescent="0.25">
      <c r="A605" s="117"/>
      <c r="B605" s="117" t="s">
        <v>524</v>
      </c>
      <c r="C605" s="117" t="s">
        <v>525</v>
      </c>
      <c r="D605" s="118" t="s">
        <v>283</v>
      </c>
      <c r="E605" s="119">
        <v>2.59</v>
      </c>
      <c r="F605" s="119"/>
      <c r="G605" s="119">
        <v>0.13701099999999999</v>
      </c>
      <c r="H605" s="121"/>
      <c r="I605" s="120"/>
      <c r="J605" s="121">
        <v>1554.75</v>
      </c>
      <c r="K605" s="120"/>
      <c r="L605" s="121">
        <v>213.02</v>
      </c>
    </row>
    <row r="606" spans="1:83" ht="28.5" customHeight="1" x14ac:dyDescent="0.25">
      <c r="A606" s="117"/>
      <c r="B606" s="117" t="s">
        <v>323</v>
      </c>
      <c r="C606" s="117" t="s">
        <v>324</v>
      </c>
      <c r="D606" s="118" t="s">
        <v>254</v>
      </c>
      <c r="E606" s="119">
        <v>2.59</v>
      </c>
      <c r="F606" s="119"/>
      <c r="G606" s="119">
        <v>0.13701099999999999</v>
      </c>
      <c r="H606" s="121"/>
      <c r="I606" s="120"/>
      <c r="J606" s="121">
        <v>682.51</v>
      </c>
      <c r="K606" s="120"/>
      <c r="L606" s="121">
        <v>93.51</v>
      </c>
      <c r="CE606" s="7">
        <v>1</v>
      </c>
    </row>
    <row r="607" spans="1:83" ht="28.5" customHeight="1" x14ac:dyDescent="0.25">
      <c r="A607" s="117"/>
      <c r="B607" s="117" t="s">
        <v>526</v>
      </c>
      <c r="C607" s="117" t="s">
        <v>527</v>
      </c>
      <c r="D607" s="118" t="s">
        <v>283</v>
      </c>
      <c r="E607" s="119">
        <v>0.97</v>
      </c>
      <c r="F607" s="119"/>
      <c r="G607" s="119">
        <v>5.1312999999999998E-2</v>
      </c>
      <c r="H607" s="121"/>
      <c r="I607" s="120"/>
      <c r="J607" s="121">
        <v>2168.75</v>
      </c>
      <c r="K607" s="120"/>
      <c r="L607" s="121">
        <v>111.29</v>
      </c>
    </row>
    <row r="608" spans="1:83" ht="28.5" customHeight="1" x14ac:dyDescent="0.25">
      <c r="A608" s="117"/>
      <c r="B608" s="117" t="s">
        <v>323</v>
      </c>
      <c r="C608" s="117" t="s">
        <v>324</v>
      </c>
      <c r="D608" s="118" t="s">
        <v>254</v>
      </c>
      <c r="E608" s="119">
        <v>0.97</v>
      </c>
      <c r="F608" s="119"/>
      <c r="G608" s="119">
        <v>5.1312999999999998E-2</v>
      </c>
      <c r="H608" s="121"/>
      <c r="I608" s="120"/>
      <c r="J608" s="121">
        <v>682.51</v>
      </c>
      <c r="K608" s="120"/>
      <c r="L608" s="121">
        <v>35.020000000000003</v>
      </c>
      <c r="CE608" s="7">
        <v>1</v>
      </c>
    </row>
    <row r="609" spans="1:83" ht="42.75" customHeight="1" x14ac:dyDescent="0.25">
      <c r="A609" s="117"/>
      <c r="B609" s="117" t="s">
        <v>528</v>
      </c>
      <c r="C609" s="117" t="s">
        <v>529</v>
      </c>
      <c r="D609" s="118" t="s">
        <v>283</v>
      </c>
      <c r="E609" s="119">
        <v>1.52</v>
      </c>
      <c r="F609" s="119"/>
      <c r="G609" s="119">
        <v>8.0407999999999993E-2</v>
      </c>
      <c r="H609" s="121">
        <v>181.3</v>
      </c>
      <c r="I609" s="120">
        <v>1.1399999999999999</v>
      </c>
      <c r="J609" s="121">
        <v>206.68</v>
      </c>
      <c r="K609" s="120"/>
      <c r="L609" s="121">
        <v>16.62</v>
      </c>
    </row>
    <row r="610" spans="1:83" ht="28.5" customHeight="1" x14ac:dyDescent="0.25">
      <c r="A610" s="117"/>
      <c r="B610" s="117" t="s">
        <v>530</v>
      </c>
      <c r="C610" s="117" t="s">
        <v>531</v>
      </c>
      <c r="D610" s="118" t="s">
        <v>283</v>
      </c>
      <c r="E610" s="119">
        <v>2.04</v>
      </c>
      <c r="F610" s="119"/>
      <c r="G610" s="119">
        <v>0.107916</v>
      </c>
      <c r="H610" s="121">
        <v>8883.76</v>
      </c>
      <c r="I610" s="120">
        <v>1.31</v>
      </c>
      <c r="J610" s="121">
        <v>11637.73</v>
      </c>
      <c r="K610" s="120"/>
      <c r="L610" s="121">
        <v>1255.9000000000001</v>
      </c>
    </row>
    <row r="611" spans="1:83" ht="28.5" customHeight="1" x14ac:dyDescent="0.25">
      <c r="A611" s="117"/>
      <c r="B611" s="117" t="s">
        <v>284</v>
      </c>
      <c r="C611" s="117" t="s">
        <v>285</v>
      </c>
      <c r="D611" s="118" t="s">
        <v>254</v>
      </c>
      <c r="E611" s="119">
        <v>2.04</v>
      </c>
      <c r="F611" s="119"/>
      <c r="G611" s="119">
        <v>0.107916</v>
      </c>
      <c r="H611" s="121"/>
      <c r="I611" s="120"/>
      <c r="J611" s="121">
        <v>777.3</v>
      </c>
      <c r="K611" s="120"/>
      <c r="L611" s="121">
        <v>83.88</v>
      </c>
      <c r="CE611" s="7">
        <v>1</v>
      </c>
    </row>
    <row r="612" spans="1:83" ht="14.25" customHeight="1" x14ac:dyDescent="0.25">
      <c r="A612" s="117"/>
      <c r="B612" s="117" t="s">
        <v>532</v>
      </c>
      <c r="C612" s="117" t="s">
        <v>533</v>
      </c>
      <c r="D612" s="118" t="s">
        <v>283</v>
      </c>
      <c r="E612" s="119">
        <v>2.04</v>
      </c>
      <c r="F612" s="119"/>
      <c r="G612" s="119">
        <v>0.107916</v>
      </c>
      <c r="H612" s="121">
        <v>59.52</v>
      </c>
      <c r="I612" s="120">
        <v>1.23</v>
      </c>
      <c r="J612" s="121">
        <v>73.209999999999994</v>
      </c>
      <c r="K612" s="120"/>
      <c r="L612" s="121">
        <v>7.9</v>
      </c>
    </row>
    <row r="613" spans="1:83" ht="28.5" customHeight="1" x14ac:dyDescent="0.25">
      <c r="A613" s="117"/>
      <c r="B613" s="117" t="s">
        <v>292</v>
      </c>
      <c r="C613" s="117" t="s">
        <v>293</v>
      </c>
      <c r="D613" s="118" t="s">
        <v>283</v>
      </c>
      <c r="E613" s="119">
        <v>3.1</v>
      </c>
      <c r="F613" s="119"/>
      <c r="G613" s="119">
        <v>0.16399</v>
      </c>
      <c r="H613" s="121">
        <v>1043.1400000000001</v>
      </c>
      <c r="I613" s="120">
        <v>1.23</v>
      </c>
      <c r="J613" s="121">
        <v>1283.06</v>
      </c>
      <c r="K613" s="120"/>
      <c r="L613" s="121">
        <v>210.41</v>
      </c>
    </row>
    <row r="614" spans="1:83" ht="28.5" customHeight="1" x14ac:dyDescent="0.25">
      <c r="A614" s="117"/>
      <c r="B614" s="117" t="s">
        <v>288</v>
      </c>
      <c r="C614" s="117" t="s">
        <v>289</v>
      </c>
      <c r="D614" s="118" t="s">
        <v>254</v>
      </c>
      <c r="E614" s="119">
        <v>3.1</v>
      </c>
      <c r="F614" s="119"/>
      <c r="G614" s="119">
        <v>0.16399</v>
      </c>
      <c r="H614" s="121"/>
      <c r="I614" s="120"/>
      <c r="J614" s="121">
        <v>508.09</v>
      </c>
      <c r="K614" s="120"/>
      <c r="L614" s="121">
        <v>83.32</v>
      </c>
      <c r="CE614" s="7">
        <v>1</v>
      </c>
    </row>
    <row r="615" spans="1:83" ht="28.5" customHeight="1" x14ac:dyDescent="0.25">
      <c r="A615" s="117"/>
      <c r="B615" s="117" t="s">
        <v>534</v>
      </c>
      <c r="C615" s="117" t="s">
        <v>535</v>
      </c>
      <c r="D615" s="118" t="s">
        <v>283</v>
      </c>
      <c r="E615" s="119">
        <v>0.2</v>
      </c>
      <c r="F615" s="119"/>
      <c r="G615" s="119">
        <v>1.0580000000000001E-2</v>
      </c>
      <c r="H615" s="121">
        <v>435.27</v>
      </c>
      <c r="I615" s="120">
        <v>1.26</v>
      </c>
      <c r="J615" s="121">
        <v>548.44000000000005</v>
      </c>
      <c r="K615" s="120"/>
      <c r="L615" s="121">
        <v>5.8</v>
      </c>
    </row>
    <row r="616" spans="1:83" ht="28.5" customHeight="1" x14ac:dyDescent="0.25">
      <c r="A616" s="117"/>
      <c r="B616" s="117" t="s">
        <v>298</v>
      </c>
      <c r="C616" s="117" t="s">
        <v>299</v>
      </c>
      <c r="D616" s="118" t="s">
        <v>254</v>
      </c>
      <c r="E616" s="119">
        <v>0.2</v>
      </c>
      <c r="F616" s="119"/>
      <c r="G616" s="119">
        <v>1.0580000000000001E-2</v>
      </c>
      <c r="H616" s="121"/>
      <c r="I616" s="120"/>
      <c r="J616" s="121">
        <v>583.91999999999996</v>
      </c>
      <c r="K616" s="120"/>
      <c r="L616" s="121">
        <v>6.18</v>
      </c>
      <c r="CE616" s="7">
        <v>1</v>
      </c>
    </row>
    <row r="617" spans="1:83" ht="42.75" customHeight="1" x14ac:dyDescent="0.25">
      <c r="A617" s="117"/>
      <c r="B617" s="117" t="s">
        <v>536</v>
      </c>
      <c r="C617" s="117" t="s">
        <v>537</v>
      </c>
      <c r="D617" s="118" t="s">
        <v>283</v>
      </c>
      <c r="E617" s="119">
        <v>3.71</v>
      </c>
      <c r="F617" s="119"/>
      <c r="G617" s="119">
        <v>0.19625899999999999</v>
      </c>
      <c r="H617" s="121">
        <v>4141.29</v>
      </c>
      <c r="I617" s="120">
        <v>1.25</v>
      </c>
      <c r="J617" s="121">
        <v>5176.6099999999997</v>
      </c>
      <c r="K617" s="120"/>
      <c r="L617" s="121">
        <v>1015.96</v>
      </c>
    </row>
    <row r="618" spans="1:83" ht="28.5" customHeight="1" x14ac:dyDescent="0.25">
      <c r="A618" s="117"/>
      <c r="B618" s="117" t="s">
        <v>323</v>
      </c>
      <c r="C618" s="117" t="s">
        <v>324</v>
      </c>
      <c r="D618" s="118" t="s">
        <v>254</v>
      </c>
      <c r="E618" s="119">
        <v>3.71</v>
      </c>
      <c r="F618" s="119"/>
      <c r="G618" s="119">
        <v>0.19625899999999999</v>
      </c>
      <c r="H618" s="121"/>
      <c r="I618" s="120"/>
      <c r="J618" s="121">
        <v>682.51</v>
      </c>
      <c r="K618" s="120"/>
      <c r="L618" s="121">
        <v>133.94999999999999</v>
      </c>
      <c r="CE618" s="7">
        <v>1</v>
      </c>
    </row>
    <row r="619" spans="1:83" ht="42.75" customHeight="1" x14ac:dyDescent="0.25">
      <c r="A619" s="117"/>
      <c r="B619" s="117" t="s">
        <v>327</v>
      </c>
      <c r="C619" s="117" t="s">
        <v>328</v>
      </c>
      <c r="D619" s="118" t="s">
        <v>283</v>
      </c>
      <c r="E619" s="119">
        <v>1.1499999999999999</v>
      </c>
      <c r="F619" s="119"/>
      <c r="G619" s="119">
        <v>6.0835E-2</v>
      </c>
      <c r="H619" s="121"/>
      <c r="I619" s="120"/>
      <c r="J619" s="121">
        <v>2.79</v>
      </c>
      <c r="K619" s="120"/>
      <c r="L619" s="121">
        <v>0.17</v>
      </c>
    </row>
    <row r="620" spans="1:83" ht="15" customHeight="1" x14ac:dyDescent="0.25">
      <c r="A620" s="116"/>
      <c r="B620" s="119">
        <v>4</v>
      </c>
      <c r="C620" s="116" t="s">
        <v>300</v>
      </c>
      <c r="D620" s="118"/>
      <c r="E620" s="122"/>
      <c r="F620" s="119"/>
      <c r="G620" s="122"/>
      <c r="H620" s="119"/>
      <c r="I620" s="119"/>
      <c r="J620" s="119"/>
      <c r="K620" s="119"/>
      <c r="L620" s="123">
        <v>486.36</v>
      </c>
    </row>
    <row r="621" spans="1:83" ht="14.25" customHeight="1" x14ac:dyDescent="0.25">
      <c r="A621" s="117"/>
      <c r="B621" s="117" t="s">
        <v>538</v>
      </c>
      <c r="C621" s="117" t="s">
        <v>539</v>
      </c>
      <c r="D621" s="118" t="s">
        <v>437</v>
      </c>
      <c r="E621" s="119">
        <v>4.0000000000000001E-3</v>
      </c>
      <c r="F621" s="119"/>
      <c r="G621" s="119">
        <v>2.1159999999999999E-4</v>
      </c>
      <c r="H621" s="121">
        <v>16583.53</v>
      </c>
      <c r="I621" s="120">
        <v>1.37</v>
      </c>
      <c r="J621" s="121">
        <v>22719.439999999999</v>
      </c>
      <c r="K621" s="120"/>
      <c r="L621" s="121">
        <v>4.8099999999999996</v>
      </c>
    </row>
    <row r="622" spans="1:83" ht="14.25" customHeight="1" x14ac:dyDescent="0.25">
      <c r="A622" s="117"/>
      <c r="B622" s="117" t="s">
        <v>540</v>
      </c>
      <c r="C622" s="117" t="s">
        <v>541</v>
      </c>
      <c r="D622" s="118" t="s">
        <v>306</v>
      </c>
      <c r="E622" s="119">
        <v>20.52</v>
      </c>
      <c r="F622" s="119"/>
      <c r="G622" s="119">
        <v>1.0855079999999999</v>
      </c>
      <c r="H622" s="121">
        <v>36.31</v>
      </c>
      <c r="I622" s="120">
        <v>0.95</v>
      </c>
      <c r="J622" s="121">
        <v>34.49</v>
      </c>
      <c r="K622" s="120"/>
      <c r="L622" s="121">
        <v>37.44</v>
      </c>
    </row>
    <row r="623" spans="1:83" ht="28.5" customHeight="1" x14ac:dyDescent="0.25">
      <c r="A623" s="117"/>
      <c r="B623" s="117" t="s">
        <v>542</v>
      </c>
      <c r="C623" s="117" t="s">
        <v>543</v>
      </c>
      <c r="D623" s="118" t="s">
        <v>437</v>
      </c>
      <c r="E623" s="119">
        <v>2.3999999999999998E-3</v>
      </c>
      <c r="F623" s="119"/>
      <c r="G623" s="119">
        <v>1.27E-4</v>
      </c>
      <c r="H623" s="121">
        <v>907036.67</v>
      </c>
      <c r="I623" s="120">
        <v>1.1399999999999999</v>
      </c>
      <c r="J623" s="121">
        <v>1034021.8</v>
      </c>
      <c r="K623" s="120"/>
      <c r="L623" s="121">
        <v>131.32</v>
      </c>
    </row>
    <row r="624" spans="1:83" ht="14.25" customHeight="1" x14ac:dyDescent="0.25">
      <c r="A624" s="117"/>
      <c r="B624" s="117" t="s">
        <v>544</v>
      </c>
      <c r="C624" s="117" t="s">
        <v>545</v>
      </c>
      <c r="D624" s="118" t="s">
        <v>437</v>
      </c>
      <c r="E624" s="119">
        <v>1.2E-2</v>
      </c>
      <c r="F624" s="119"/>
      <c r="G624" s="119">
        <v>6.3480000000000003E-4</v>
      </c>
      <c r="H624" s="121">
        <v>89330.06</v>
      </c>
      <c r="I624" s="120">
        <v>1.1499999999999999</v>
      </c>
      <c r="J624" s="121">
        <v>102729.57</v>
      </c>
      <c r="K624" s="120"/>
      <c r="L624" s="121">
        <v>65.209999999999994</v>
      </c>
    </row>
    <row r="625" spans="1:83" ht="57" customHeight="1" x14ac:dyDescent="0.25">
      <c r="A625" s="117"/>
      <c r="B625" s="117" t="s">
        <v>546</v>
      </c>
      <c r="C625" s="117" t="s">
        <v>547</v>
      </c>
      <c r="D625" s="118" t="s">
        <v>303</v>
      </c>
      <c r="E625" s="119">
        <v>0.78200000000000003</v>
      </c>
      <c r="F625" s="119"/>
      <c r="G625" s="119">
        <v>4.1367800000000003E-2</v>
      </c>
      <c r="H625" s="121">
        <v>4728.6499999999996</v>
      </c>
      <c r="I625" s="120">
        <v>1.24</v>
      </c>
      <c r="J625" s="121">
        <v>5863.53</v>
      </c>
      <c r="K625" s="120"/>
      <c r="L625" s="121">
        <v>242.56</v>
      </c>
    </row>
    <row r="626" spans="1:83" ht="28.5" customHeight="1" x14ac:dyDescent="0.25">
      <c r="A626" s="117"/>
      <c r="B626" s="117" t="s">
        <v>548</v>
      </c>
      <c r="C626" s="117" t="s">
        <v>549</v>
      </c>
      <c r="D626" s="118" t="s">
        <v>437</v>
      </c>
      <c r="E626" s="119">
        <v>8.0000000000000004E-4</v>
      </c>
      <c r="F626" s="119"/>
      <c r="G626" s="119">
        <v>4.2299999999999998E-5</v>
      </c>
      <c r="H626" s="121">
        <v>55898.18</v>
      </c>
      <c r="I626" s="120">
        <v>1.19</v>
      </c>
      <c r="J626" s="121">
        <v>66518.83</v>
      </c>
      <c r="K626" s="120"/>
      <c r="L626" s="121">
        <v>2.81</v>
      </c>
    </row>
    <row r="627" spans="1:83" ht="28.5" customHeight="1" x14ac:dyDescent="0.25">
      <c r="A627" s="117"/>
      <c r="B627" s="117" t="s">
        <v>550</v>
      </c>
      <c r="C627" s="117" t="s">
        <v>551</v>
      </c>
      <c r="D627" s="118" t="s">
        <v>437</v>
      </c>
      <c r="E627" s="119">
        <v>8.0000000000000004E-4</v>
      </c>
      <c r="F627" s="119"/>
      <c r="G627" s="119">
        <v>4.2299999999999998E-5</v>
      </c>
      <c r="H627" s="121"/>
      <c r="I627" s="120"/>
      <c r="J627" s="121">
        <v>52325.66</v>
      </c>
      <c r="K627" s="120"/>
      <c r="L627" s="121">
        <v>2.21</v>
      </c>
    </row>
    <row r="628" spans="1:83" ht="14.25" customHeight="1" x14ac:dyDescent="0.25">
      <c r="A628" s="117"/>
      <c r="B628" s="117" t="s">
        <v>552</v>
      </c>
      <c r="C628" s="124" t="s">
        <v>553</v>
      </c>
      <c r="D628" s="125" t="s">
        <v>437</v>
      </c>
      <c r="E628" s="126">
        <v>0</v>
      </c>
      <c r="F628" s="126"/>
      <c r="G628" s="126">
        <v>0</v>
      </c>
      <c r="H628" s="127"/>
      <c r="I628" s="128"/>
      <c r="J628" s="127"/>
      <c r="K628" s="128"/>
      <c r="L628" s="127"/>
    </row>
    <row r="629" spans="1:83" ht="15" customHeight="1" x14ac:dyDescent="0.25">
      <c r="A629" s="117"/>
      <c r="B629" s="117"/>
      <c r="C629" s="130" t="s">
        <v>307</v>
      </c>
      <c r="D629" s="118"/>
      <c r="E629" s="119"/>
      <c r="F629" s="119"/>
      <c r="G629" s="119"/>
      <c r="H629" s="121"/>
      <c r="I629" s="120"/>
      <c r="J629" s="121"/>
      <c r="K629" s="120"/>
      <c r="L629" s="121">
        <v>5202.2700000000004</v>
      </c>
    </row>
    <row r="630" spans="1:83" ht="28.5" customHeight="1" x14ac:dyDescent="0.25">
      <c r="A630" s="115" t="s">
        <v>564</v>
      </c>
      <c r="B630" s="117" t="s">
        <v>555</v>
      </c>
      <c r="C630" s="117" t="s">
        <v>556</v>
      </c>
      <c r="D630" s="118" t="s">
        <v>437</v>
      </c>
      <c r="E630" s="119">
        <v>102</v>
      </c>
      <c r="F630" s="119"/>
      <c r="G630" s="119">
        <v>5.3958000000000004</v>
      </c>
      <c r="H630" s="121">
        <v>3357.46</v>
      </c>
      <c r="I630" s="120">
        <v>1.31</v>
      </c>
      <c r="J630" s="121">
        <v>4398.2700000000004</v>
      </c>
      <c r="K630" s="120"/>
      <c r="L630" s="121">
        <v>23732.19</v>
      </c>
      <c r="AD630" s="7">
        <v>0</v>
      </c>
      <c r="AE630" s="7">
        <v>0</v>
      </c>
      <c r="AN630" s="7">
        <v>23732.19</v>
      </c>
      <c r="AW630" s="7">
        <v>23732.19</v>
      </c>
      <c r="AZ630" s="7">
        <v>0</v>
      </c>
      <c r="BA630" s="7">
        <v>0</v>
      </c>
      <c r="CD630" s="7">
        <v>1</v>
      </c>
    </row>
    <row r="631" spans="1:83" ht="14.25" customHeight="1" x14ac:dyDescent="0.25">
      <c r="A631" s="117"/>
      <c r="B631" s="117"/>
      <c r="C631" s="117" t="s">
        <v>308</v>
      </c>
      <c r="D631" s="118"/>
      <c r="E631" s="119"/>
      <c r="F631" s="119"/>
      <c r="G631" s="119"/>
      <c r="H631" s="121"/>
      <c r="I631" s="120"/>
      <c r="J631" s="121"/>
      <c r="K631" s="120"/>
      <c r="L631" s="121">
        <v>1154.6199999999999</v>
      </c>
    </row>
    <row r="632" spans="1:83" ht="14.25" customHeight="1" x14ac:dyDescent="0.25">
      <c r="A632" s="117"/>
      <c r="B632" s="117" t="s">
        <v>309</v>
      </c>
      <c r="C632" s="117" t="s">
        <v>310</v>
      </c>
      <c r="D632" s="118" t="s">
        <v>311</v>
      </c>
      <c r="E632" s="119">
        <v>147</v>
      </c>
      <c r="F632" s="119"/>
      <c r="G632" s="119">
        <v>147</v>
      </c>
      <c r="H632" s="121"/>
      <c r="I632" s="120"/>
      <c r="J632" s="121"/>
      <c r="K632" s="120"/>
      <c r="L632" s="121">
        <v>1697.29</v>
      </c>
    </row>
    <row r="633" spans="1:83" ht="14.25" customHeight="1" x14ac:dyDescent="0.25">
      <c r="A633" s="124"/>
      <c r="B633" s="124" t="s">
        <v>312</v>
      </c>
      <c r="C633" s="124" t="s">
        <v>313</v>
      </c>
      <c r="D633" s="125" t="s">
        <v>311</v>
      </c>
      <c r="E633" s="126">
        <v>134</v>
      </c>
      <c r="F633" s="126"/>
      <c r="G633" s="126">
        <v>134</v>
      </c>
      <c r="H633" s="127"/>
      <c r="I633" s="128"/>
      <c r="J633" s="127"/>
      <c r="K633" s="128"/>
      <c r="L633" s="127">
        <v>1547.19</v>
      </c>
    </row>
    <row r="634" spans="1:83" ht="15" customHeight="1" x14ac:dyDescent="0.25">
      <c r="C634" s="364" t="s">
        <v>314</v>
      </c>
      <c r="D634" s="364"/>
      <c r="E634" s="364"/>
      <c r="F634" s="364"/>
      <c r="G634" s="364"/>
      <c r="H634" s="364"/>
      <c r="I634" s="365">
        <v>608297.54253307998</v>
      </c>
      <c r="J634" s="365"/>
      <c r="K634" s="365">
        <v>32178.94</v>
      </c>
      <c r="L634" s="365"/>
      <c r="AD634" s="7">
        <v>533.39</v>
      </c>
      <c r="AE634" s="7">
        <v>486.22</v>
      </c>
      <c r="AN634" s="129">
        <v>8446.75</v>
      </c>
      <c r="AO634" s="129">
        <v>3561.29</v>
      </c>
      <c r="AQ634" s="7" t="s">
        <v>315</v>
      </c>
      <c r="AR634" s="129">
        <v>510.47</v>
      </c>
      <c r="AT634" s="129">
        <v>644.15</v>
      </c>
      <c r="AV634" s="7" t="s">
        <v>315</v>
      </c>
      <c r="AW634" s="129">
        <v>486.36</v>
      </c>
      <c r="AZ634" s="7">
        <v>1697.29</v>
      </c>
      <c r="BA634" s="7">
        <v>1547.19</v>
      </c>
      <c r="CD634" s="7">
        <v>1</v>
      </c>
    </row>
    <row r="635" spans="1:83" ht="106.5" customHeight="1" x14ac:dyDescent="0.25">
      <c r="A635" s="115" t="s">
        <v>565</v>
      </c>
      <c r="B635" s="117" t="s">
        <v>558</v>
      </c>
      <c r="C635" s="117" t="s">
        <v>566</v>
      </c>
      <c r="D635" s="118" t="s">
        <v>470</v>
      </c>
      <c r="E635" s="119">
        <v>0.21290000000000001</v>
      </c>
      <c r="F635" s="119"/>
      <c r="G635" s="119">
        <v>0.21290000000000001</v>
      </c>
      <c r="H635" s="121"/>
      <c r="I635" s="120"/>
      <c r="J635" s="121"/>
      <c r="K635" s="120"/>
      <c r="L635" s="121"/>
    </row>
    <row r="636" spans="1:83" x14ac:dyDescent="0.25">
      <c r="C636" s="92" t="s">
        <v>567</v>
      </c>
    </row>
    <row r="637" spans="1:83" ht="15" customHeight="1" x14ac:dyDescent="0.25">
      <c r="A637" s="116"/>
      <c r="B637" s="119">
        <v>1</v>
      </c>
      <c r="C637" s="116" t="s">
        <v>277</v>
      </c>
      <c r="D637" s="118" t="s">
        <v>254</v>
      </c>
      <c r="E637" s="122"/>
      <c r="F637" s="119"/>
      <c r="G637" s="122">
        <v>0.29805999999999999</v>
      </c>
      <c r="H637" s="119"/>
      <c r="I637" s="119"/>
      <c r="J637" s="119"/>
      <c r="K637" s="119"/>
      <c r="L637" s="123">
        <v>148.05000000000001</v>
      </c>
    </row>
    <row r="638" spans="1:83" ht="28.5" customHeight="1" x14ac:dyDescent="0.25">
      <c r="A638" s="117"/>
      <c r="B638" s="117" t="s">
        <v>560</v>
      </c>
      <c r="C638" s="117" t="s">
        <v>561</v>
      </c>
      <c r="D638" s="118" t="s">
        <v>254</v>
      </c>
      <c r="E638" s="119">
        <v>0.35</v>
      </c>
      <c r="F638" s="119">
        <v>4</v>
      </c>
      <c r="G638" s="119">
        <v>0.29805999999999999</v>
      </c>
      <c r="H638" s="121"/>
      <c r="I638" s="120"/>
      <c r="J638" s="121">
        <v>496.71</v>
      </c>
      <c r="K638" s="120"/>
      <c r="L638" s="121">
        <v>148.05000000000001</v>
      </c>
    </row>
    <row r="639" spans="1:83" ht="15" customHeight="1" x14ac:dyDescent="0.25">
      <c r="A639" s="116"/>
      <c r="B639" s="119">
        <v>2</v>
      </c>
      <c r="C639" s="116" t="s">
        <v>174</v>
      </c>
      <c r="D639" s="118"/>
      <c r="E639" s="122"/>
      <c r="F639" s="119"/>
      <c r="G639" s="122"/>
      <c r="H639" s="119"/>
      <c r="I639" s="119"/>
      <c r="J639" s="119"/>
      <c r="K639" s="119"/>
      <c r="L639" s="123">
        <v>1801.05</v>
      </c>
    </row>
    <row r="640" spans="1:83" ht="15" customHeight="1" x14ac:dyDescent="0.25">
      <c r="A640" s="116"/>
      <c r="B640" s="119"/>
      <c r="C640" s="116" t="s">
        <v>280</v>
      </c>
      <c r="D640" s="118" t="s">
        <v>254</v>
      </c>
      <c r="E640" s="122"/>
      <c r="F640" s="119"/>
      <c r="G640" s="122">
        <v>0.400252</v>
      </c>
      <c r="H640" s="119"/>
      <c r="I640" s="119"/>
      <c r="J640" s="119"/>
      <c r="K640" s="119"/>
      <c r="L640" s="123">
        <v>261.02999999999997</v>
      </c>
      <c r="CE640" s="7">
        <v>1</v>
      </c>
    </row>
    <row r="641" spans="1:83" ht="71.25" customHeight="1" x14ac:dyDescent="0.25">
      <c r="A641" s="117"/>
      <c r="B641" s="117" t="s">
        <v>461</v>
      </c>
      <c r="C641" s="117" t="s">
        <v>462</v>
      </c>
      <c r="D641" s="118" t="s">
        <v>283</v>
      </c>
      <c r="E641" s="119">
        <v>0.11</v>
      </c>
      <c r="F641" s="119">
        <v>4</v>
      </c>
      <c r="G641" s="119">
        <v>9.3675999999999995E-2</v>
      </c>
      <c r="H641" s="121"/>
      <c r="I641" s="120"/>
      <c r="J641" s="121">
        <v>1558.39</v>
      </c>
      <c r="K641" s="120"/>
      <c r="L641" s="121">
        <v>145.97999999999999</v>
      </c>
    </row>
    <row r="642" spans="1:83" ht="28.5" customHeight="1" x14ac:dyDescent="0.25">
      <c r="A642" s="117"/>
      <c r="B642" s="117" t="s">
        <v>298</v>
      </c>
      <c r="C642" s="117" t="s">
        <v>299</v>
      </c>
      <c r="D642" s="118" t="s">
        <v>254</v>
      </c>
      <c r="E642" s="119">
        <v>0.11</v>
      </c>
      <c r="F642" s="119">
        <v>4</v>
      </c>
      <c r="G642" s="119">
        <v>9.3675999999999995E-2</v>
      </c>
      <c r="H642" s="121"/>
      <c r="I642" s="120"/>
      <c r="J642" s="121">
        <v>583.91999999999996</v>
      </c>
      <c r="K642" s="120"/>
      <c r="L642" s="121">
        <v>54.7</v>
      </c>
      <c r="CE642" s="7">
        <v>1</v>
      </c>
    </row>
    <row r="643" spans="1:83" ht="57" customHeight="1" x14ac:dyDescent="0.25">
      <c r="A643" s="117"/>
      <c r="B643" s="117" t="s">
        <v>516</v>
      </c>
      <c r="C643" s="117" t="s">
        <v>517</v>
      </c>
      <c r="D643" s="118" t="s">
        <v>283</v>
      </c>
      <c r="E643" s="119">
        <v>0.1</v>
      </c>
      <c r="F643" s="119">
        <v>4</v>
      </c>
      <c r="G643" s="119">
        <v>8.516E-2</v>
      </c>
      <c r="H643" s="121">
        <v>2646.78</v>
      </c>
      <c r="I643" s="120">
        <v>1.26</v>
      </c>
      <c r="J643" s="121">
        <v>3334.94</v>
      </c>
      <c r="K643" s="120"/>
      <c r="L643" s="121">
        <v>284</v>
      </c>
    </row>
    <row r="644" spans="1:83" ht="28.5" customHeight="1" x14ac:dyDescent="0.25">
      <c r="A644" s="117"/>
      <c r="B644" s="117" t="s">
        <v>518</v>
      </c>
      <c r="C644" s="117" t="s">
        <v>519</v>
      </c>
      <c r="D644" s="118" t="s">
        <v>254</v>
      </c>
      <c r="E644" s="119">
        <v>0.1</v>
      </c>
      <c r="F644" s="119">
        <v>4</v>
      </c>
      <c r="G644" s="119">
        <v>8.516E-2</v>
      </c>
      <c r="H644" s="121"/>
      <c r="I644" s="120"/>
      <c r="J644" s="121">
        <v>728.01</v>
      </c>
      <c r="K644" s="120"/>
      <c r="L644" s="121">
        <v>62</v>
      </c>
      <c r="CE644" s="7">
        <v>1</v>
      </c>
    </row>
    <row r="645" spans="1:83" ht="28.5" customHeight="1" x14ac:dyDescent="0.25">
      <c r="A645" s="117"/>
      <c r="B645" s="117" t="s">
        <v>530</v>
      </c>
      <c r="C645" s="117" t="s">
        <v>531</v>
      </c>
      <c r="D645" s="118" t="s">
        <v>283</v>
      </c>
      <c r="E645" s="119">
        <v>0.1</v>
      </c>
      <c r="F645" s="119">
        <v>4</v>
      </c>
      <c r="G645" s="119">
        <v>8.516E-2</v>
      </c>
      <c r="H645" s="121">
        <v>8883.76</v>
      </c>
      <c r="I645" s="120">
        <v>1.31</v>
      </c>
      <c r="J645" s="121">
        <v>11637.73</v>
      </c>
      <c r="K645" s="120"/>
      <c r="L645" s="121">
        <v>991.07</v>
      </c>
    </row>
    <row r="646" spans="1:83" ht="28.5" customHeight="1" x14ac:dyDescent="0.25">
      <c r="A646" s="117"/>
      <c r="B646" s="117" t="s">
        <v>284</v>
      </c>
      <c r="C646" s="117" t="s">
        <v>285</v>
      </c>
      <c r="D646" s="118" t="s">
        <v>254</v>
      </c>
      <c r="E646" s="119">
        <v>0.1</v>
      </c>
      <c r="F646" s="119">
        <v>4</v>
      </c>
      <c r="G646" s="119">
        <v>8.516E-2</v>
      </c>
      <c r="H646" s="121"/>
      <c r="I646" s="120"/>
      <c r="J646" s="121">
        <v>777.3</v>
      </c>
      <c r="K646" s="120"/>
      <c r="L646" s="121">
        <v>66.19</v>
      </c>
      <c r="CE646" s="7">
        <v>1</v>
      </c>
    </row>
    <row r="647" spans="1:83" ht="14.25" customHeight="1" x14ac:dyDescent="0.25">
      <c r="A647" s="117"/>
      <c r="B647" s="117" t="s">
        <v>532</v>
      </c>
      <c r="C647" s="117" t="s">
        <v>533</v>
      </c>
      <c r="D647" s="118" t="s">
        <v>283</v>
      </c>
      <c r="E647" s="119">
        <v>0.1</v>
      </c>
      <c r="F647" s="119">
        <v>4</v>
      </c>
      <c r="G647" s="119">
        <v>8.516E-2</v>
      </c>
      <c r="H647" s="121">
        <v>59.52</v>
      </c>
      <c r="I647" s="120">
        <v>1.23</v>
      </c>
      <c r="J647" s="121">
        <v>73.209999999999994</v>
      </c>
      <c r="K647" s="120"/>
      <c r="L647" s="121">
        <v>6.23</v>
      </c>
    </row>
    <row r="648" spans="1:83" ht="28.5" customHeight="1" x14ac:dyDescent="0.25">
      <c r="A648" s="117"/>
      <c r="B648" s="117" t="s">
        <v>292</v>
      </c>
      <c r="C648" s="117" t="s">
        <v>293</v>
      </c>
      <c r="D648" s="118" t="s">
        <v>283</v>
      </c>
      <c r="E648" s="119">
        <v>0.1</v>
      </c>
      <c r="F648" s="119">
        <v>4</v>
      </c>
      <c r="G648" s="119">
        <v>8.516E-2</v>
      </c>
      <c r="H648" s="121">
        <v>1043.1400000000001</v>
      </c>
      <c r="I648" s="120">
        <v>1.23</v>
      </c>
      <c r="J648" s="121">
        <v>1283.06</v>
      </c>
      <c r="K648" s="120"/>
      <c r="L648" s="121">
        <v>109.27</v>
      </c>
    </row>
    <row r="649" spans="1:83" ht="28.5" customHeight="1" x14ac:dyDescent="0.25">
      <c r="A649" s="117"/>
      <c r="B649" s="117" t="s">
        <v>288</v>
      </c>
      <c r="C649" s="117" t="s">
        <v>289</v>
      </c>
      <c r="D649" s="118" t="s">
        <v>254</v>
      </c>
      <c r="E649" s="119">
        <v>0.1</v>
      </c>
      <c r="F649" s="119">
        <v>4</v>
      </c>
      <c r="G649" s="119">
        <v>8.516E-2</v>
      </c>
      <c r="H649" s="121"/>
      <c r="I649" s="120"/>
      <c r="J649" s="121">
        <v>508.09</v>
      </c>
      <c r="K649" s="120"/>
      <c r="L649" s="121">
        <v>43.27</v>
      </c>
      <c r="CE649" s="7">
        <v>1</v>
      </c>
    </row>
    <row r="650" spans="1:83" ht="42.75" customHeight="1" x14ac:dyDescent="0.25">
      <c r="A650" s="117"/>
      <c r="B650" s="117" t="s">
        <v>536</v>
      </c>
      <c r="C650" s="117" t="s">
        <v>537</v>
      </c>
      <c r="D650" s="118" t="s">
        <v>283</v>
      </c>
      <c r="E650" s="119">
        <v>0.06</v>
      </c>
      <c r="F650" s="119">
        <v>4</v>
      </c>
      <c r="G650" s="119">
        <v>5.1096000000000003E-2</v>
      </c>
      <c r="H650" s="121">
        <v>4141.29</v>
      </c>
      <c r="I650" s="120">
        <v>1.25</v>
      </c>
      <c r="J650" s="121">
        <v>5176.6099999999997</v>
      </c>
      <c r="K650" s="120"/>
      <c r="L650" s="121">
        <v>264.5</v>
      </c>
    </row>
    <row r="651" spans="1:83" ht="28.5" customHeight="1" x14ac:dyDescent="0.25">
      <c r="A651" s="117"/>
      <c r="B651" s="117" t="s">
        <v>323</v>
      </c>
      <c r="C651" s="117" t="s">
        <v>324</v>
      </c>
      <c r="D651" s="118" t="s">
        <v>254</v>
      </c>
      <c r="E651" s="119">
        <v>0.06</v>
      </c>
      <c r="F651" s="119">
        <v>4</v>
      </c>
      <c r="G651" s="119">
        <v>5.1096000000000003E-2</v>
      </c>
      <c r="H651" s="121"/>
      <c r="I651" s="120"/>
      <c r="J651" s="121">
        <v>682.51</v>
      </c>
      <c r="K651" s="120"/>
      <c r="L651" s="121">
        <v>34.869999999999997</v>
      </c>
      <c r="CE651" s="7">
        <v>1</v>
      </c>
    </row>
    <row r="652" spans="1:83" ht="15" customHeight="1" x14ac:dyDescent="0.25">
      <c r="A652" s="116"/>
      <c r="B652" s="119">
        <v>4</v>
      </c>
      <c r="C652" s="116" t="s">
        <v>300</v>
      </c>
      <c r="D652" s="118"/>
      <c r="E652" s="122"/>
      <c r="F652" s="119"/>
      <c r="G652" s="122"/>
      <c r="H652" s="119"/>
      <c r="I652" s="119"/>
      <c r="J652" s="119"/>
      <c r="K652" s="119"/>
      <c r="L652" s="123">
        <v>32.270000000000003</v>
      </c>
    </row>
    <row r="653" spans="1:83" ht="14.25" customHeight="1" x14ac:dyDescent="0.25">
      <c r="A653" s="117"/>
      <c r="B653" s="117" t="s">
        <v>538</v>
      </c>
      <c r="C653" s="117" t="s">
        <v>539</v>
      </c>
      <c r="D653" s="118" t="s">
        <v>437</v>
      </c>
      <c r="E653" s="119">
        <v>1E-3</v>
      </c>
      <c r="F653" s="119">
        <v>4</v>
      </c>
      <c r="G653" s="119">
        <v>8.5159999999999999E-4</v>
      </c>
      <c r="H653" s="121">
        <v>16583.53</v>
      </c>
      <c r="I653" s="120">
        <v>1.37</v>
      </c>
      <c r="J653" s="121">
        <v>22719.439999999999</v>
      </c>
      <c r="K653" s="120"/>
      <c r="L653" s="121">
        <v>19.350000000000001</v>
      </c>
    </row>
    <row r="654" spans="1:83" ht="14.25" customHeight="1" x14ac:dyDescent="0.25">
      <c r="A654" s="117"/>
      <c r="B654" s="117" t="s">
        <v>540</v>
      </c>
      <c r="C654" s="117" t="s">
        <v>541</v>
      </c>
      <c r="D654" s="118" t="s">
        <v>306</v>
      </c>
      <c r="E654" s="119">
        <v>0.44</v>
      </c>
      <c r="F654" s="119">
        <v>4</v>
      </c>
      <c r="G654" s="119">
        <v>0.37470399999999998</v>
      </c>
      <c r="H654" s="121">
        <v>36.31</v>
      </c>
      <c r="I654" s="120">
        <v>0.95</v>
      </c>
      <c r="J654" s="121">
        <v>34.49</v>
      </c>
      <c r="K654" s="120"/>
      <c r="L654" s="121">
        <v>12.92</v>
      </c>
    </row>
    <row r="655" spans="1:83" ht="14.25" customHeight="1" x14ac:dyDescent="0.25">
      <c r="A655" s="117"/>
      <c r="B655" s="117" t="s">
        <v>552</v>
      </c>
      <c r="C655" s="124" t="s">
        <v>553</v>
      </c>
      <c r="D655" s="125" t="s">
        <v>437</v>
      </c>
      <c r="E655" s="126">
        <v>0</v>
      </c>
      <c r="F655" s="126">
        <v>4</v>
      </c>
      <c r="G655" s="126">
        <v>0</v>
      </c>
      <c r="H655" s="127"/>
      <c r="I655" s="128"/>
      <c r="J655" s="127"/>
      <c r="K655" s="128"/>
      <c r="L655" s="127"/>
    </row>
    <row r="656" spans="1:83" ht="15" customHeight="1" x14ac:dyDescent="0.25">
      <c r="A656" s="117"/>
      <c r="B656" s="117"/>
      <c r="C656" s="130" t="s">
        <v>307</v>
      </c>
      <c r="D656" s="118"/>
      <c r="E656" s="119"/>
      <c r="F656" s="119"/>
      <c r="G656" s="119"/>
      <c r="H656" s="121"/>
      <c r="I656" s="120"/>
      <c r="J656" s="121"/>
      <c r="K656" s="120"/>
      <c r="L656" s="121">
        <v>2242.4</v>
      </c>
    </row>
    <row r="657" spans="1:83" ht="28.5" customHeight="1" x14ac:dyDescent="0.25">
      <c r="A657" s="115" t="s">
        <v>568</v>
      </c>
      <c r="B657" s="117" t="s">
        <v>555</v>
      </c>
      <c r="C657" s="117" t="s">
        <v>556</v>
      </c>
      <c r="D657" s="118" t="s">
        <v>437</v>
      </c>
      <c r="E657" s="119">
        <v>102</v>
      </c>
      <c r="F657" s="119">
        <v>4</v>
      </c>
      <c r="G657" s="119">
        <v>86.863200000000006</v>
      </c>
      <c r="H657" s="121">
        <v>3357.46</v>
      </c>
      <c r="I657" s="120">
        <v>1.31</v>
      </c>
      <c r="J657" s="121">
        <v>4398.2700000000004</v>
      </c>
      <c r="K657" s="120"/>
      <c r="L657" s="121">
        <v>382047.81</v>
      </c>
      <c r="AD657" s="7">
        <v>0</v>
      </c>
      <c r="AE657" s="7">
        <v>0</v>
      </c>
      <c r="AN657" s="7">
        <v>382047.81</v>
      </c>
      <c r="AW657" s="7">
        <v>382047.81</v>
      </c>
      <c r="AZ657" s="7">
        <v>0</v>
      </c>
      <c r="BA657" s="7">
        <v>0</v>
      </c>
      <c r="CD657" s="7">
        <v>1</v>
      </c>
    </row>
    <row r="658" spans="1:83" ht="14.25" customHeight="1" x14ac:dyDescent="0.25">
      <c r="A658" s="117"/>
      <c r="B658" s="117"/>
      <c r="C658" s="117" t="s">
        <v>308</v>
      </c>
      <c r="D658" s="118"/>
      <c r="E658" s="119"/>
      <c r="F658" s="119"/>
      <c r="G658" s="119"/>
      <c r="H658" s="121"/>
      <c r="I658" s="120"/>
      <c r="J658" s="121"/>
      <c r="K658" s="120"/>
      <c r="L658" s="121">
        <v>409.08</v>
      </c>
    </row>
    <row r="659" spans="1:83" ht="14.25" customHeight="1" x14ac:dyDescent="0.25">
      <c r="A659" s="117"/>
      <c r="B659" s="117" t="s">
        <v>309</v>
      </c>
      <c r="C659" s="117" t="s">
        <v>310</v>
      </c>
      <c r="D659" s="118" t="s">
        <v>311</v>
      </c>
      <c r="E659" s="119">
        <v>147</v>
      </c>
      <c r="F659" s="119"/>
      <c r="G659" s="119">
        <v>147</v>
      </c>
      <c r="H659" s="121"/>
      <c r="I659" s="120"/>
      <c r="J659" s="121"/>
      <c r="K659" s="120"/>
      <c r="L659" s="121">
        <v>601.35</v>
      </c>
    </row>
    <row r="660" spans="1:83" ht="14.25" customHeight="1" x14ac:dyDescent="0.25">
      <c r="A660" s="124"/>
      <c r="B660" s="124" t="s">
        <v>312</v>
      </c>
      <c r="C660" s="124" t="s">
        <v>313</v>
      </c>
      <c r="D660" s="125" t="s">
        <v>311</v>
      </c>
      <c r="E660" s="126">
        <v>134</v>
      </c>
      <c r="F660" s="126"/>
      <c r="G660" s="126">
        <v>134</v>
      </c>
      <c r="H660" s="127"/>
      <c r="I660" s="128"/>
      <c r="J660" s="127"/>
      <c r="K660" s="128"/>
      <c r="L660" s="127">
        <v>548.16999999999996</v>
      </c>
    </row>
    <row r="661" spans="1:83" ht="15" customHeight="1" x14ac:dyDescent="0.25">
      <c r="C661" s="364" t="s">
        <v>314</v>
      </c>
      <c r="D661" s="364"/>
      <c r="E661" s="364"/>
      <c r="F661" s="364"/>
      <c r="G661" s="364"/>
      <c r="H661" s="364"/>
      <c r="I661" s="365">
        <v>1810426.1625176</v>
      </c>
      <c r="J661" s="365"/>
      <c r="K661" s="365">
        <v>385439.73</v>
      </c>
      <c r="L661" s="365"/>
      <c r="AD661" s="7">
        <v>1181.92</v>
      </c>
      <c r="AE661" s="7">
        <v>1077.4000000000001</v>
      </c>
      <c r="AN661" s="129">
        <v>3391.92</v>
      </c>
      <c r="AO661" s="129">
        <v>1801.05</v>
      </c>
      <c r="AQ661" s="7" t="s">
        <v>315</v>
      </c>
      <c r="AR661" s="129">
        <v>148.05000000000001</v>
      </c>
      <c r="AT661" s="129">
        <v>261.02999999999997</v>
      </c>
      <c r="AV661" s="7" t="s">
        <v>315</v>
      </c>
      <c r="AW661" s="129">
        <v>32.270000000000003</v>
      </c>
      <c r="AZ661" s="7">
        <v>601.35</v>
      </c>
      <c r="BA661" s="7">
        <v>548.16999999999996</v>
      </c>
      <c r="CD661" s="7">
        <v>1</v>
      </c>
    </row>
    <row r="662" spans="1:83" ht="57" customHeight="1" x14ac:dyDescent="0.25">
      <c r="A662" s="115" t="s">
        <v>569</v>
      </c>
      <c r="B662" s="117" t="s">
        <v>510</v>
      </c>
      <c r="C662" s="117" t="s">
        <v>511</v>
      </c>
      <c r="D662" s="118" t="s">
        <v>470</v>
      </c>
      <c r="E662" s="119">
        <v>5.2900000000000003E-2</v>
      </c>
      <c r="F662" s="119"/>
      <c r="G662" s="119">
        <v>5.2900000000000003E-2</v>
      </c>
      <c r="H662" s="121"/>
      <c r="I662" s="120"/>
      <c r="J662" s="121"/>
      <c r="K662" s="120"/>
      <c r="L662" s="121"/>
    </row>
    <row r="663" spans="1:83" x14ac:dyDescent="0.25">
      <c r="C663" s="92" t="s">
        <v>471</v>
      </c>
    </row>
    <row r="664" spans="1:83" ht="15" customHeight="1" x14ac:dyDescent="0.25">
      <c r="A664" s="116"/>
      <c r="B664" s="119">
        <v>1</v>
      </c>
      <c r="C664" s="116" t="s">
        <v>277</v>
      </c>
      <c r="D664" s="118" t="s">
        <v>254</v>
      </c>
      <c r="E664" s="122"/>
      <c r="F664" s="119"/>
      <c r="G664" s="122">
        <v>1.103494</v>
      </c>
      <c r="H664" s="119"/>
      <c r="I664" s="119"/>
      <c r="J664" s="119"/>
      <c r="K664" s="119"/>
      <c r="L664" s="123">
        <v>510.47</v>
      </c>
    </row>
    <row r="665" spans="1:83" ht="28.5" customHeight="1" x14ac:dyDescent="0.25">
      <c r="A665" s="117"/>
      <c r="B665" s="117" t="s">
        <v>512</v>
      </c>
      <c r="C665" s="117" t="s">
        <v>513</v>
      </c>
      <c r="D665" s="118" t="s">
        <v>254</v>
      </c>
      <c r="E665" s="119">
        <v>20.86</v>
      </c>
      <c r="F665" s="119"/>
      <c r="G665" s="119">
        <v>1.103494</v>
      </c>
      <c r="H665" s="121"/>
      <c r="I665" s="120"/>
      <c r="J665" s="121">
        <v>462.59</v>
      </c>
      <c r="K665" s="120"/>
      <c r="L665" s="121">
        <v>510.47</v>
      </c>
    </row>
    <row r="666" spans="1:83" ht="15" customHeight="1" x14ac:dyDescent="0.25">
      <c r="A666" s="116"/>
      <c r="B666" s="119">
        <v>2</v>
      </c>
      <c r="C666" s="116" t="s">
        <v>174</v>
      </c>
      <c r="D666" s="118"/>
      <c r="E666" s="122"/>
      <c r="F666" s="119"/>
      <c r="G666" s="122"/>
      <c r="H666" s="119"/>
      <c r="I666" s="119"/>
      <c r="J666" s="119"/>
      <c r="K666" s="119"/>
      <c r="L666" s="123">
        <v>3561.29</v>
      </c>
    </row>
    <row r="667" spans="1:83" ht="15" customHeight="1" x14ac:dyDescent="0.25">
      <c r="A667" s="116"/>
      <c r="B667" s="119"/>
      <c r="C667" s="116" t="s">
        <v>280</v>
      </c>
      <c r="D667" s="118" t="s">
        <v>254</v>
      </c>
      <c r="E667" s="122"/>
      <c r="F667" s="119"/>
      <c r="G667" s="122">
        <v>0.99716499999999997</v>
      </c>
      <c r="H667" s="119"/>
      <c r="I667" s="119"/>
      <c r="J667" s="119"/>
      <c r="K667" s="119"/>
      <c r="L667" s="123">
        <v>644.15</v>
      </c>
      <c r="CE667" s="7">
        <v>1</v>
      </c>
    </row>
    <row r="668" spans="1:83" ht="28.5" customHeight="1" x14ac:dyDescent="0.25">
      <c r="A668" s="117"/>
      <c r="B668" s="117" t="s">
        <v>514</v>
      </c>
      <c r="C668" s="117" t="s">
        <v>515</v>
      </c>
      <c r="D668" s="118" t="s">
        <v>283</v>
      </c>
      <c r="E668" s="119">
        <v>2.44</v>
      </c>
      <c r="F668" s="119"/>
      <c r="G668" s="119">
        <v>0.129076</v>
      </c>
      <c r="H668" s="121">
        <v>1.21</v>
      </c>
      <c r="I668" s="120">
        <v>1.36</v>
      </c>
      <c r="J668" s="121">
        <v>1.65</v>
      </c>
      <c r="K668" s="120"/>
      <c r="L668" s="121">
        <v>0.21</v>
      </c>
    </row>
    <row r="669" spans="1:83" ht="71.25" customHeight="1" x14ac:dyDescent="0.25">
      <c r="A669" s="117"/>
      <c r="B669" s="117" t="s">
        <v>461</v>
      </c>
      <c r="C669" s="117" t="s">
        <v>462</v>
      </c>
      <c r="D669" s="118" t="s">
        <v>283</v>
      </c>
      <c r="E669" s="119">
        <v>0.55000000000000004</v>
      </c>
      <c r="F669" s="119"/>
      <c r="G669" s="119">
        <v>2.9094999999999999E-2</v>
      </c>
      <c r="H669" s="121"/>
      <c r="I669" s="120"/>
      <c r="J669" s="121">
        <v>1558.39</v>
      </c>
      <c r="K669" s="120"/>
      <c r="L669" s="121">
        <v>45.34</v>
      </c>
    </row>
    <row r="670" spans="1:83" ht="28.5" customHeight="1" x14ac:dyDescent="0.25">
      <c r="A670" s="117"/>
      <c r="B670" s="117" t="s">
        <v>298</v>
      </c>
      <c r="C670" s="117" t="s">
        <v>299</v>
      </c>
      <c r="D670" s="118" t="s">
        <v>254</v>
      </c>
      <c r="E670" s="119">
        <v>0.55000000000000004</v>
      </c>
      <c r="F670" s="119"/>
      <c r="G670" s="119">
        <v>2.9094999999999999E-2</v>
      </c>
      <c r="H670" s="121"/>
      <c r="I670" s="120"/>
      <c r="J670" s="121">
        <v>583.91999999999996</v>
      </c>
      <c r="K670" s="120"/>
      <c r="L670" s="121">
        <v>16.989999999999998</v>
      </c>
      <c r="CE670" s="7">
        <v>1</v>
      </c>
    </row>
    <row r="671" spans="1:83" ht="57" customHeight="1" x14ac:dyDescent="0.25">
      <c r="A671" s="117"/>
      <c r="B671" s="117" t="s">
        <v>516</v>
      </c>
      <c r="C671" s="117" t="s">
        <v>517</v>
      </c>
      <c r="D671" s="118" t="s">
        <v>283</v>
      </c>
      <c r="E671" s="119">
        <v>2.04</v>
      </c>
      <c r="F671" s="119"/>
      <c r="G671" s="119">
        <v>0.107916</v>
      </c>
      <c r="H671" s="121">
        <v>2646.78</v>
      </c>
      <c r="I671" s="120">
        <v>1.26</v>
      </c>
      <c r="J671" s="121">
        <v>3334.94</v>
      </c>
      <c r="K671" s="120"/>
      <c r="L671" s="121">
        <v>359.89</v>
      </c>
    </row>
    <row r="672" spans="1:83" ht="28.5" customHeight="1" x14ac:dyDescent="0.25">
      <c r="A672" s="117"/>
      <c r="B672" s="117" t="s">
        <v>518</v>
      </c>
      <c r="C672" s="117" t="s">
        <v>519</v>
      </c>
      <c r="D672" s="118" t="s">
        <v>254</v>
      </c>
      <c r="E672" s="119">
        <v>2.04</v>
      </c>
      <c r="F672" s="119"/>
      <c r="G672" s="119">
        <v>0.107916</v>
      </c>
      <c r="H672" s="121"/>
      <c r="I672" s="120"/>
      <c r="J672" s="121">
        <v>728.01</v>
      </c>
      <c r="K672" s="120"/>
      <c r="L672" s="121">
        <v>78.56</v>
      </c>
      <c r="CE672" s="7">
        <v>1</v>
      </c>
    </row>
    <row r="673" spans="1:83" ht="28.5" customHeight="1" x14ac:dyDescent="0.25">
      <c r="A673" s="117"/>
      <c r="B673" s="117" t="s">
        <v>520</v>
      </c>
      <c r="C673" s="117" t="s">
        <v>521</v>
      </c>
      <c r="D673" s="118" t="s">
        <v>283</v>
      </c>
      <c r="E673" s="119">
        <v>2.14</v>
      </c>
      <c r="F673" s="119"/>
      <c r="G673" s="119">
        <v>0.113206</v>
      </c>
      <c r="H673" s="121">
        <v>1398.2</v>
      </c>
      <c r="I673" s="120">
        <v>1.27</v>
      </c>
      <c r="J673" s="121">
        <v>1775.71</v>
      </c>
      <c r="K673" s="120"/>
      <c r="L673" s="121">
        <v>201.02</v>
      </c>
    </row>
    <row r="674" spans="1:83" ht="28.5" customHeight="1" x14ac:dyDescent="0.25">
      <c r="A674" s="117"/>
      <c r="B674" s="117" t="s">
        <v>298</v>
      </c>
      <c r="C674" s="117" t="s">
        <v>299</v>
      </c>
      <c r="D674" s="118" t="s">
        <v>254</v>
      </c>
      <c r="E674" s="119">
        <v>2.14</v>
      </c>
      <c r="F674" s="119"/>
      <c r="G674" s="119">
        <v>0.113206</v>
      </c>
      <c r="H674" s="121"/>
      <c r="I674" s="120"/>
      <c r="J674" s="121">
        <v>583.91999999999996</v>
      </c>
      <c r="K674" s="120"/>
      <c r="L674" s="121">
        <v>66.099999999999994</v>
      </c>
      <c r="CE674" s="7">
        <v>1</v>
      </c>
    </row>
    <row r="675" spans="1:83" ht="28.5" customHeight="1" x14ac:dyDescent="0.25">
      <c r="A675" s="117"/>
      <c r="B675" s="117" t="s">
        <v>522</v>
      </c>
      <c r="C675" s="117" t="s">
        <v>523</v>
      </c>
      <c r="D675" s="118" t="s">
        <v>283</v>
      </c>
      <c r="E675" s="119">
        <v>1.51</v>
      </c>
      <c r="F675" s="119"/>
      <c r="G675" s="119">
        <v>7.9879000000000006E-2</v>
      </c>
      <c r="H675" s="121"/>
      <c r="I675" s="120"/>
      <c r="J675" s="121">
        <v>1474.17</v>
      </c>
      <c r="K675" s="120"/>
      <c r="L675" s="121">
        <v>117.76</v>
      </c>
    </row>
    <row r="676" spans="1:83" ht="28.5" customHeight="1" x14ac:dyDescent="0.25">
      <c r="A676" s="117"/>
      <c r="B676" s="117" t="s">
        <v>298</v>
      </c>
      <c r="C676" s="117" t="s">
        <v>299</v>
      </c>
      <c r="D676" s="118" t="s">
        <v>254</v>
      </c>
      <c r="E676" s="119">
        <v>1.51</v>
      </c>
      <c r="F676" s="119"/>
      <c r="G676" s="119">
        <v>7.9879000000000006E-2</v>
      </c>
      <c r="H676" s="121"/>
      <c r="I676" s="120"/>
      <c r="J676" s="121">
        <v>583.91999999999996</v>
      </c>
      <c r="K676" s="120"/>
      <c r="L676" s="121">
        <v>46.64</v>
      </c>
      <c r="CE676" s="7">
        <v>1</v>
      </c>
    </row>
    <row r="677" spans="1:83" ht="28.5" customHeight="1" x14ac:dyDescent="0.25">
      <c r="A677" s="117"/>
      <c r="B677" s="117" t="s">
        <v>524</v>
      </c>
      <c r="C677" s="117" t="s">
        <v>525</v>
      </c>
      <c r="D677" s="118" t="s">
        <v>283</v>
      </c>
      <c r="E677" s="119">
        <v>2.59</v>
      </c>
      <c r="F677" s="119"/>
      <c r="G677" s="119">
        <v>0.13701099999999999</v>
      </c>
      <c r="H677" s="121"/>
      <c r="I677" s="120"/>
      <c r="J677" s="121">
        <v>1554.75</v>
      </c>
      <c r="K677" s="120"/>
      <c r="L677" s="121">
        <v>213.02</v>
      </c>
    </row>
    <row r="678" spans="1:83" ht="28.5" customHeight="1" x14ac:dyDescent="0.25">
      <c r="A678" s="117"/>
      <c r="B678" s="117" t="s">
        <v>323</v>
      </c>
      <c r="C678" s="117" t="s">
        <v>324</v>
      </c>
      <c r="D678" s="118" t="s">
        <v>254</v>
      </c>
      <c r="E678" s="119">
        <v>2.59</v>
      </c>
      <c r="F678" s="119"/>
      <c r="G678" s="119">
        <v>0.13701099999999999</v>
      </c>
      <c r="H678" s="121"/>
      <c r="I678" s="120"/>
      <c r="J678" s="121">
        <v>682.51</v>
      </c>
      <c r="K678" s="120"/>
      <c r="L678" s="121">
        <v>93.51</v>
      </c>
      <c r="CE678" s="7">
        <v>1</v>
      </c>
    </row>
    <row r="679" spans="1:83" ht="28.5" customHeight="1" x14ac:dyDescent="0.25">
      <c r="A679" s="117"/>
      <c r="B679" s="117" t="s">
        <v>526</v>
      </c>
      <c r="C679" s="117" t="s">
        <v>527</v>
      </c>
      <c r="D679" s="118" t="s">
        <v>283</v>
      </c>
      <c r="E679" s="119">
        <v>0.97</v>
      </c>
      <c r="F679" s="119"/>
      <c r="G679" s="119">
        <v>5.1312999999999998E-2</v>
      </c>
      <c r="H679" s="121"/>
      <c r="I679" s="120"/>
      <c r="J679" s="121">
        <v>2168.75</v>
      </c>
      <c r="K679" s="120"/>
      <c r="L679" s="121">
        <v>111.29</v>
      </c>
    </row>
    <row r="680" spans="1:83" ht="28.5" customHeight="1" x14ac:dyDescent="0.25">
      <c r="A680" s="117"/>
      <c r="B680" s="117" t="s">
        <v>323</v>
      </c>
      <c r="C680" s="117" t="s">
        <v>324</v>
      </c>
      <c r="D680" s="118" t="s">
        <v>254</v>
      </c>
      <c r="E680" s="119">
        <v>0.97</v>
      </c>
      <c r="F680" s="119"/>
      <c r="G680" s="119">
        <v>5.1312999999999998E-2</v>
      </c>
      <c r="H680" s="121"/>
      <c r="I680" s="120"/>
      <c r="J680" s="121">
        <v>682.51</v>
      </c>
      <c r="K680" s="120"/>
      <c r="L680" s="121">
        <v>35.020000000000003</v>
      </c>
      <c r="CE680" s="7">
        <v>1</v>
      </c>
    </row>
    <row r="681" spans="1:83" ht="42.75" customHeight="1" x14ac:dyDescent="0.25">
      <c r="A681" s="117"/>
      <c r="B681" s="117" t="s">
        <v>528</v>
      </c>
      <c r="C681" s="117" t="s">
        <v>529</v>
      </c>
      <c r="D681" s="118" t="s">
        <v>283</v>
      </c>
      <c r="E681" s="119">
        <v>1.52</v>
      </c>
      <c r="F681" s="119"/>
      <c r="G681" s="119">
        <v>8.0407999999999993E-2</v>
      </c>
      <c r="H681" s="121">
        <v>181.3</v>
      </c>
      <c r="I681" s="120">
        <v>1.1399999999999999</v>
      </c>
      <c r="J681" s="121">
        <v>206.68</v>
      </c>
      <c r="K681" s="120"/>
      <c r="L681" s="121">
        <v>16.62</v>
      </c>
    </row>
    <row r="682" spans="1:83" ht="28.5" customHeight="1" x14ac:dyDescent="0.25">
      <c r="A682" s="117"/>
      <c r="B682" s="117" t="s">
        <v>530</v>
      </c>
      <c r="C682" s="117" t="s">
        <v>531</v>
      </c>
      <c r="D682" s="118" t="s">
        <v>283</v>
      </c>
      <c r="E682" s="119">
        <v>2.04</v>
      </c>
      <c r="F682" s="119"/>
      <c r="G682" s="119">
        <v>0.107916</v>
      </c>
      <c r="H682" s="121">
        <v>8883.76</v>
      </c>
      <c r="I682" s="120">
        <v>1.31</v>
      </c>
      <c r="J682" s="121">
        <v>11637.73</v>
      </c>
      <c r="K682" s="120"/>
      <c r="L682" s="121">
        <v>1255.9000000000001</v>
      </c>
    </row>
    <row r="683" spans="1:83" ht="28.5" customHeight="1" x14ac:dyDescent="0.25">
      <c r="A683" s="117"/>
      <c r="B683" s="117" t="s">
        <v>284</v>
      </c>
      <c r="C683" s="117" t="s">
        <v>285</v>
      </c>
      <c r="D683" s="118" t="s">
        <v>254</v>
      </c>
      <c r="E683" s="119">
        <v>2.04</v>
      </c>
      <c r="F683" s="119"/>
      <c r="G683" s="119">
        <v>0.107916</v>
      </c>
      <c r="H683" s="121"/>
      <c r="I683" s="120"/>
      <c r="J683" s="121">
        <v>777.3</v>
      </c>
      <c r="K683" s="120"/>
      <c r="L683" s="121">
        <v>83.88</v>
      </c>
      <c r="CE683" s="7">
        <v>1</v>
      </c>
    </row>
    <row r="684" spans="1:83" ht="14.25" customHeight="1" x14ac:dyDescent="0.25">
      <c r="A684" s="117"/>
      <c r="B684" s="117" t="s">
        <v>532</v>
      </c>
      <c r="C684" s="117" t="s">
        <v>533</v>
      </c>
      <c r="D684" s="118" t="s">
        <v>283</v>
      </c>
      <c r="E684" s="119">
        <v>2.04</v>
      </c>
      <c r="F684" s="119"/>
      <c r="G684" s="119">
        <v>0.107916</v>
      </c>
      <c r="H684" s="121">
        <v>59.52</v>
      </c>
      <c r="I684" s="120">
        <v>1.23</v>
      </c>
      <c r="J684" s="121">
        <v>73.209999999999994</v>
      </c>
      <c r="K684" s="120"/>
      <c r="L684" s="121">
        <v>7.9</v>
      </c>
    </row>
    <row r="685" spans="1:83" ht="28.5" customHeight="1" x14ac:dyDescent="0.25">
      <c r="A685" s="117"/>
      <c r="B685" s="117" t="s">
        <v>292</v>
      </c>
      <c r="C685" s="117" t="s">
        <v>293</v>
      </c>
      <c r="D685" s="118" t="s">
        <v>283</v>
      </c>
      <c r="E685" s="119">
        <v>3.1</v>
      </c>
      <c r="F685" s="119"/>
      <c r="G685" s="119">
        <v>0.16399</v>
      </c>
      <c r="H685" s="121">
        <v>1043.1400000000001</v>
      </c>
      <c r="I685" s="120">
        <v>1.23</v>
      </c>
      <c r="J685" s="121">
        <v>1283.06</v>
      </c>
      <c r="K685" s="120"/>
      <c r="L685" s="121">
        <v>210.41</v>
      </c>
    </row>
    <row r="686" spans="1:83" ht="28.5" customHeight="1" x14ac:dyDescent="0.25">
      <c r="A686" s="117"/>
      <c r="B686" s="117" t="s">
        <v>288</v>
      </c>
      <c r="C686" s="117" t="s">
        <v>289</v>
      </c>
      <c r="D686" s="118" t="s">
        <v>254</v>
      </c>
      <c r="E686" s="119">
        <v>3.1</v>
      </c>
      <c r="F686" s="119"/>
      <c r="G686" s="119">
        <v>0.16399</v>
      </c>
      <c r="H686" s="121"/>
      <c r="I686" s="120"/>
      <c r="J686" s="121">
        <v>508.09</v>
      </c>
      <c r="K686" s="120"/>
      <c r="L686" s="121">
        <v>83.32</v>
      </c>
      <c r="CE686" s="7">
        <v>1</v>
      </c>
    </row>
    <row r="687" spans="1:83" ht="28.5" customHeight="1" x14ac:dyDescent="0.25">
      <c r="A687" s="117"/>
      <c r="B687" s="117" t="s">
        <v>534</v>
      </c>
      <c r="C687" s="117" t="s">
        <v>535</v>
      </c>
      <c r="D687" s="118" t="s">
        <v>283</v>
      </c>
      <c r="E687" s="119">
        <v>0.2</v>
      </c>
      <c r="F687" s="119"/>
      <c r="G687" s="119">
        <v>1.0580000000000001E-2</v>
      </c>
      <c r="H687" s="121">
        <v>435.27</v>
      </c>
      <c r="I687" s="120">
        <v>1.26</v>
      </c>
      <c r="J687" s="121">
        <v>548.44000000000005</v>
      </c>
      <c r="K687" s="120"/>
      <c r="L687" s="121">
        <v>5.8</v>
      </c>
    </row>
    <row r="688" spans="1:83" ht="28.5" customHeight="1" x14ac:dyDescent="0.25">
      <c r="A688" s="117"/>
      <c r="B688" s="117" t="s">
        <v>298</v>
      </c>
      <c r="C688" s="117" t="s">
        <v>299</v>
      </c>
      <c r="D688" s="118" t="s">
        <v>254</v>
      </c>
      <c r="E688" s="119">
        <v>0.2</v>
      </c>
      <c r="F688" s="119"/>
      <c r="G688" s="119">
        <v>1.0580000000000001E-2</v>
      </c>
      <c r="H688" s="121"/>
      <c r="I688" s="120"/>
      <c r="J688" s="121">
        <v>583.91999999999996</v>
      </c>
      <c r="K688" s="120"/>
      <c r="L688" s="121">
        <v>6.18</v>
      </c>
      <c r="CE688" s="7">
        <v>1</v>
      </c>
    </row>
    <row r="689" spans="1:83" ht="42.75" customHeight="1" x14ac:dyDescent="0.25">
      <c r="A689" s="117"/>
      <c r="B689" s="117" t="s">
        <v>536</v>
      </c>
      <c r="C689" s="117" t="s">
        <v>537</v>
      </c>
      <c r="D689" s="118" t="s">
        <v>283</v>
      </c>
      <c r="E689" s="119">
        <v>3.71</v>
      </c>
      <c r="F689" s="119"/>
      <c r="G689" s="119">
        <v>0.19625899999999999</v>
      </c>
      <c r="H689" s="121">
        <v>4141.29</v>
      </c>
      <c r="I689" s="120">
        <v>1.25</v>
      </c>
      <c r="J689" s="121">
        <v>5176.6099999999997</v>
      </c>
      <c r="K689" s="120"/>
      <c r="L689" s="121">
        <v>1015.96</v>
      </c>
    </row>
    <row r="690" spans="1:83" ht="28.5" customHeight="1" x14ac:dyDescent="0.25">
      <c r="A690" s="117"/>
      <c r="B690" s="117" t="s">
        <v>323</v>
      </c>
      <c r="C690" s="117" t="s">
        <v>324</v>
      </c>
      <c r="D690" s="118" t="s">
        <v>254</v>
      </c>
      <c r="E690" s="119">
        <v>3.71</v>
      </c>
      <c r="F690" s="119"/>
      <c r="G690" s="119">
        <v>0.19625899999999999</v>
      </c>
      <c r="H690" s="121"/>
      <c r="I690" s="120"/>
      <c r="J690" s="121">
        <v>682.51</v>
      </c>
      <c r="K690" s="120"/>
      <c r="L690" s="121">
        <v>133.94999999999999</v>
      </c>
      <c r="CE690" s="7">
        <v>1</v>
      </c>
    </row>
    <row r="691" spans="1:83" ht="42.75" customHeight="1" x14ac:dyDescent="0.25">
      <c r="A691" s="117"/>
      <c r="B691" s="117" t="s">
        <v>327</v>
      </c>
      <c r="C691" s="117" t="s">
        <v>328</v>
      </c>
      <c r="D691" s="118" t="s">
        <v>283</v>
      </c>
      <c r="E691" s="119">
        <v>1.1499999999999999</v>
      </c>
      <c r="F691" s="119"/>
      <c r="G691" s="119">
        <v>6.0835E-2</v>
      </c>
      <c r="H691" s="121"/>
      <c r="I691" s="120"/>
      <c r="J691" s="121">
        <v>2.79</v>
      </c>
      <c r="K691" s="120"/>
      <c r="L691" s="121">
        <v>0.17</v>
      </c>
    </row>
    <row r="692" spans="1:83" ht="15" customHeight="1" x14ac:dyDescent="0.25">
      <c r="A692" s="116"/>
      <c r="B692" s="119">
        <v>4</v>
      </c>
      <c r="C692" s="116" t="s">
        <v>300</v>
      </c>
      <c r="D692" s="118"/>
      <c r="E692" s="122"/>
      <c r="F692" s="119"/>
      <c r="G692" s="122"/>
      <c r="H692" s="119"/>
      <c r="I692" s="119"/>
      <c r="J692" s="119"/>
      <c r="K692" s="119"/>
      <c r="L692" s="123">
        <v>486.36</v>
      </c>
    </row>
    <row r="693" spans="1:83" ht="14.25" customHeight="1" x14ac:dyDescent="0.25">
      <c r="A693" s="117"/>
      <c r="B693" s="117" t="s">
        <v>538</v>
      </c>
      <c r="C693" s="117" t="s">
        <v>539</v>
      </c>
      <c r="D693" s="118" t="s">
        <v>437</v>
      </c>
      <c r="E693" s="119">
        <v>4.0000000000000001E-3</v>
      </c>
      <c r="F693" s="119"/>
      <c r="G693" s="119">
        <v>2.1159999999999999E-4</v>
      </c>
      <c r="H693" s="121">
        <v>16583.53</v>
      </c>
      <c r="I693" s="120">
        <v>1.37</v>
      </c>
      <c r="J693" s="121">
        <v>22719.439999999999</v>
      </c>
      <c r="K693" s="120"/>
      <c r="L693" s="121">
        <v>4.8099999999999996</v>
      </c>
    </row>
    <row r="694" spans="1:83" ht="14.25" customHeight="1" x14ac:dyDescent="0.25">
      <c r="A694" s="117"/>
      <c r="B694" s="117" t="s">
        <v>540</v>
      </c>
      <c r="C694" s="117" t="s">
        <v>541</v>
      </c>
      <c r="D694" s="118" t="s">
        <v>306</v>
      </c>
      <c r="E694" s="119">
        <v>20.52</v>
      </c>
      <c r="F694" s="119"/>
      <c r="G694" s="119">
        <v>1.0855079999999999</v>
      </c>
      <c r="H694" s="121">
        <v>36.31</v>
      </c>
      <c r="I694" s="120">
        <v>0.95</v>
      </c>
      <c r="J694" s="121">
        <v>34.49</v>
      </c>
      <c r="K694" s="120"/>
      <c r="L694" s="121">
        <v>37.44</v>
      </c>
    </row>
    <row r="695" spans="1:83" ht="28.5" customHeight="1" x14ac:dyDescent="0.25">
      <c r="A695" s="117"/>
      <c r="B695" s="117" t="s">
        <v>542</v>
      </c>
      <c r="C695" s="117" t="s">
        <v>543</v>
      </c>
      <c r="D695" s="118" t="s">
        <v>437</v>
      </c>
      <c r="E695" s="119">
        <v>2.3999999999999998E-3</v>
      </c>
      <c r="F695" s="119"/>
      <c r="G695" s="119">
        <v>1.27E-4</v>
      </c>
      <c r="H695" s="121">
        <v>907036.67</v>
      </c>
      <c r="I695" s="120">
        <v>1.1399999999999999</v>
      </c>
      <c r="J695" s="121">
        <v>1034021.8</v>
      </c>
      <c r="K695" s="120"/>
      <c r="L695" s="121">
        <v>131.32</v>
      </c>
    </row>
    <row r="696" spans="1:83" ht="14.25" customHeight="1" x14ac:dyDescent="0.25">
      <c r="A696" s="117"/>
      <c r="B696" s="117" t="s">
        <v>544</v>
      </c>
      <c r="C696" s="117" t="s">
        <v>545</v>
      </c>
      <c r="D696" s="118" t="s">
        <v>437</v>
      </c>
      <c r="E696" s="119">
        <v>1.2E-2</v>
      </c>
      <c r="F696" s="119"/>
      <c r="G696" s="119">
        <v>6.3480000000000003E-4</v>
      </c>
      <c r="H696" s="121">
        <v>89330.06</v>
      </c>
      <c r="I696" s="120">
        <v>1.1499999999999999</v>
      </c>
      <c r="J696" s="121">
        <v>102729.57</v>
      </c>
      <c r="K696" s="120"/>
      <c r="L696" s="121">
        <v>65.209999999999994</v>
      </c>
    </row>
    <row r="697" spans="1:83" ht="57" customHeight="1" x14ac:dyDescent="0.25">
      <c r="A697" s="117"/>
      <c r="B697" s="117" t="s">
        <v>546</v>
      </c>
      <c r="C697" s="117" t="s">
        <v>547</v>
      </c>
      <c r="D697" s="118" t="s">
        <v>303</v>
      </c>
      <c r="E697" s="119">
        <v>0.78200000000000003</v>
      </c>
      <c r="F697" s="119"/>
      <c r="G697" s="119">
        <v>4.1367800000000003E-2</v>
      </c>
      <c r="H697" s="121">
        <v>4728.6499999999996</v>
      </c>
      <c r="I697" s="120">
        <v>1.24</v>
      </c>
      <c r="J697" s="121">
        <v>5863.53</v>
      </c>
      <c r="K697" s="120"/>
      <c r="L697" s="121">
        <v>242.56</v>
      </c>
    </row>
    <row r="698" spans="1:83" ht="28.5" customHeight="1" x14ac:dyDescent="0.25">
      <c r="A698" s="117"/>
      <c r="B698" s="117" t="s">
        <v>548</v>
      </c>
      <c r="C698" s="117" t="s">
        <v>549</v>
      </c>
      <c r="D698" s="118" t="s">
        <v>437</v>
      </c>
      <c r="E698" s="119">
        <v>8.0000000000000004E-4</v>
      </c>
      <c r="F698" s="119"/>
      <c r="G698" s="119">
        <v>4.2299999999999998E-5</v>
      </c>
      <c r="H698" s="121">
        <v>55898.18</v>
      </c>
      <c r="I698" s="120">
        <v>1.19</v>
      </c>
      <c r="J698" s="121">
        <v>66518.83</v>
      </c>
      <c r="K698" s="120"/>
      <c r="L698" s="121">
        <v>2.81</v>
      </c>
    </row>
    <row r="699" spans="1:83" ht="28.5" customHeight="1" x14ac:dyDescent="0.25">
      <c r="A699" s="117"/>
      <c r="B699" s="117" t="s">
        <v>550</v>
      </c>
      <c r="C699" s="117" t="s">
        <v>551</v>
      </c>
      <c r="D699" s="118" t="s">
        <v>437</v>
      </c>
      <c r="E699" s="119">
        <v>8.0000000000000004E-4</v>
      </c>
      <c r="F699" s="119"/>
      <c r="G699" s="119">
        <v>4.2299999999999998E-5</v>
      </c>
      <c r="H699" s="121"/>
      <c r="I699" s="120"/>
      <c r="J699" s="121">
        <v>52325.66</v>
      </c>
      <c r="K699" s="120"/>
      <c r="L699" s="121">
        <v>2.21</v>
      </c>
    </row>
    <row r="700" spans="1:83" ht="14.25" customHeight="1" x14ac:dyDescent="0.25">
      <c r="A700" s="117"/>
      <c r="B700" s="117" t="s">
        <v>552</v>
      </c>
      <c r="C700" s="124" t="s">
        <v>553</v>
      </c>
      <c r="D700" s="125" t="s">
        <v>437</v>
      </c>
      <c r="E700" s="126">
        <v>0</v>
      </c>
      <c r="F700" s="126"/>
      <c r="G700" s="126">
        <v>0</v>
      </c>
      <c r="H700" s="127"/>
      <c r="I700" s="128"/>
      <c r="J700" s="127"/>
      <c r="K700" s="128"/>
      <c r="L700" s="127"/>
    </row>
    <row r="701" spans="1:83" ht="15" customHeight="1" x14ac:dyDescent="0.25">
      <c r="A701" s="117"/>
      <c r="B701" s="117"/>
      <c r="C701" s="130" t="s">
        <v>307</v>
      </c>
      <c r="D701" s="118"/>
      <c r="E701" s="119"/>
      <c r="F701" s="119"/>
      <c r="G701" s="119"/>
      <c r="H701" s="121"/>
      <c r="I701" s="120"/>
      <c r="J701" s="121"/>
      <c r="K701" s="120"/>
      <c r="L701" s="121">
        <v>5202.2700000000004</v>
      </c>
    </row>
    <row r="702" spans="1:83" ht="28.5" customHeight="1" x14ac:dyDescent="0.25">
      <c r="A702" s="115" t="s">
        <v>570</v>
      </c>
      <c r="B702" s="117" t="s">
        <v>571</v>
      </c>
      <c r="C702" s="117" t="s">
        <v>572</v>
      </c>
      <c r="D702" s="118" t="s">
        <v>437</v>
      </c>
      <c r="E702" s="119">
        <v>102</v>
      </c>
      <c r="F702" s="119"/>
      <c r="G702" s="119">
        <v>5.3958000000000004</v>
      </c>
      <c r="H702" s="121"/>
      <c r="I702" s="120"/>
      <c r="J702" s="121">
        <v>5290.46</v>
      </c>
      <c r="K702" s="120"/>
      <c r="L702" s="121">
        <v>28546.26</v>
      </c>
      <c r="AD702" s="7">
        <v>0</v>
      </c>
      <c r="AE702" s="7">
        <v>0</v>
      </c>
      <c r="AN702" s="7">
        <v>28546.26</v>
      </c>
      <c r="AW702" s="7">
        <v>28546.26</v>
      </c>
      <c r="AZ702" s="7">
        <v>0</v>
      </c>
      <c r="BA702" s="7">
        <v>0</v>
      </c>
      <c r="CD702" s="7">
        <v>1</v>
      </c>
    </row>
    <row r="703" spans="1:83" ht="14.25" customHeight="1" x14ac:dyDescent="0.25">
      <c r="A703" s="117"/>
      <c r="B703" s="117"/>
      <c r="C703" s="117" t="s">
        <v>308</v>
      </c>
      <c r="D703" s="118"/>
      <c r="E703" s="119"/>
      <c r="F703" s="119"/>
      <c r="G703" s="119"/>
      <c r="H703" s="121"/>
      <c r="I703" s="120"/>
      <c r="J703" s="121"/>
      <c r="K703" s="120"/>
      <c r="L703" s="121">
        <v>1154.6199999999999</v>
      </c>
    </row>
    <row r="704" spans="1:83" ht="14.25" customHeight="1" x14ac:dyDescent="0.25">
      <c r="A704" s="117"/>
      <c r="B704" s="117" t="s">
        <v>309</v>
      </c>
      <c r="C704" s="117" t="s">
        <v>310</v>
      </c>
      <c r="D704" s="118" t="s">
        <v>311</v>
      </c>
      <c r="E704" s="119">
        <v>147</v>
      </c>
      <c r="F704" s="119"/>
      <c r="G704" s="119">
        <v>147</v>
      </c>
      <c r="H704" s="121"/>
      <c r="I704" s="120"/>
      <c r="J704" s="121"/>
      <c r="K704" s="120"/>
      <c r="L704" s="121">
        <v>1697.29</v>
      </c>
    </row>
    <row r="705" spans="1:82" ht="14.25" customHeight="1" x14ac:dyDescent="0.25">
      <c r="A705" s="124"/>
      <c r="B705" s="124" t="s">
        <v>312</v>
      </c>
      <c r="C705" s="124" t="s">
        <v>313</v>
      </c>
      <c r="D705" s="125" t="s">
        <v>311</v>
      </c>
      <c r="E705" s="126">
        <v>134</v>
      </c>
      <c r="F705" s="126"/>
      <c r="G705" s="126">
        <v>134</v>
      </c>
      <c r="H705" s="127"/>
      <c r="I705" s="128"/>
      <c r="J705" s="127"/>
      <c r="K705" s="128"/>
      <c r="L705" s="127">
        <v>1547.19</v>
      </c>
    </row>
    <row r="706" spans="1:82" ht="15" customHeight="1" x14ac:dyDescent="0.25">
      <c r="C706" s="364" t="s">
        <v>314</v>
      </c>
      <c r="D706" s="364"/>
      <c r="E706" s="364"/>
      <c r="F706" s="364"/>
      <c r="G706" s="364"/>
      <c r="H706" s="364"/>
      <c r="I706" s="365">
        <v>699300.75614366995</v>
      </c>
      <c r="J706" s="365"/>
      <c r="K706" s="365">
        <v>36993.01</v>
      </c>
      <c r="L706" s="365"/>
      <c r="AD706" s="7">
        <v>533.39</v>
      </c>
      <c r="AE706" s="7">
        <v>486.22</v>
      </c>
      <c r="AN706" s="129">
        <v>8446.75</v>
      </c>
      <c r="AO706" s="129">
        <v>3561.29</v>
      </c>
      <c r="AQ706" s="7" t="s">
        <v>315</v>
      </c>
      <c r="AR706" s="129">
        <v>510.47</v>
      </c>
      <c r="AT706" s="129">
        <v>644.15</v>
      </c>
      <c r="AV706" s="7" t="s">
        <v>315</v>
      </c>
      <c r="AW706" s="129">
        <v>486.36</v>
      </c>
      <c r="AZ706" s="7">
        <v>1697.29</v>
      </c>
      <c r="BA706" s="7">
        <v>1547.19</v>
      </c>
      <c r="CD706" s="7">
        <v>1</v>
      </c>
    </row>
    <row r="708" spans="1:82" ht="15" customHeight="1" x14ac:dyDescent="0.25">
      <c r="A708" s="133"/>
      <c r="B708" s="134"/>
      <c r="C708" s="360" t="s">
        <v>342</v>
      </c>
      <c r="D708" s="360"/>
      <c r="E708" s="360"/>
      <c r="F708" s="360"/>
      <c r="G708" s="360"/>
      <c r="H708" s="360"/>
      <c r="I708" s="123"/>
      <c r="J708" s="133"/>
      <c r="K708" s="135"/>
      <c r="L708" s="123">
        <v>641561.97</v>
      </c>
    </row>
    <row r="709" spans="1:82" ht="14.25" customHeight="1" x14ac:dyDescent="0.25">
      <c r="A709" s="131"/>
      <c r="B709" s="94"/>
      <c r="C709" s="361" t="s">
        <v>343</v>
      </c>
      <c r="D709" s="359"/>
      <c r="E709" s="359"/>
      <c r="F709" s="359"/>
      <c r="G709" s="359"/>
      <c r="H709" s="359"/>
      <c r="I709" s="121"/>
      <c r="J709" s="131"/>
      <c r="K709" s="119"/>
      <c r="L709" s="121"/>
    </row>
    <row r="710" spans="1:82" ht="14.25" customHeight="1" x14ac:dyDescent="0.25">
      <c r="A710" s="131"/>
      <c r="B710" s="94"/>
      <c r="C710" s="359" t="s">
        <v>344</v>
      </c>
      <c r="D710" s="359"/>
      <c r="E710" s="359"/>
      <c r="F710" s="359"/>
      <c r="G710" s="359"/>
      <c r="H710" s="359"/>
      <c r="I710" s="121"/>
      <c r="J710" s="131"/>
      <c r="K710" s="119"/>
      <c r="L710" s="121">
        <v>9638.74</v>
      </c>
    </row>
    <row r="711" spans="1:82" ht="14.25" hidden="1" customHeight="1" x14ac:dyDescent="0.25">
      <c r="A711" s="131"/>
      <c r="B711" s="94"/>
      <c r="C711" s="359" t="s">
        <v>345</v>
      </c>
      <c r="D711" s="359"/>
      <c r="E711" s="359"/>
      <c r="F711" s="359"/>
      <c r="G711" s="359"/>
      <c r="H711" s="359"/>
      <c r="I711" s="121"/>
      <c r="J711" s="131"/>
      <c r="K711" s="119"/>
      <c r="L711" s="121">
        <v>26208.69</v>
      </c>
    </row>
    <row r="712" spans="1:82" ht="14.25" hidden="1" customHeight="1" x14ac:dyDescent="0.25">
      <c r="A712" s="131"/>
      <c r="B712" s="94"/>
      <c r="C712" s="361" t="s">
        <v>346</v>
      </c>
      <c r="D712" s="359"/>
      <c r="E712" s="359"/>
      <c r="F712" s="359"/>
      <c r="G712" s="359"/>
      <c r="H712" s="359"/>
      <c r="I712" s="121"/>
      <c r="J712" s="131"/>
      <c r="K712" s="119"/>
      <c r="L712" s="121"/>
    </row>
    <row r="713" spans="1:82" ht="14.25" customHeight="1" x14ac:dyDescent="0.25">
      <c r="A713" s="131"/>
      <c r="B713" s="94"/>
      <c r="C713" s="359" t="s">
        <v>345</v>
      </c>
      <c r="D713" s="359"/>
      <c r="E713" s="359"/>
      <c r="F713" s="359"/>
      <c r="G713" s="359"/>
      <c r="H713" s="359"/>
      <c r="I713" s="121"/>
      <c r="J713" s="131"/>
      <c r="K713" s="119"/>
      <c r="L713" s="121">
        <v>21058.36</v>
      </c>
    </row>
    <row r="714" spans="1:82" ht="14.25" hidden="1" customHeight="1" x14ac:dyDescent="0.25">
      <c r="A714" s="131"/>
      <c r="B714" s="94"/>
      <c r="C714" s="361" t="s">
        <v>347</v>
      </c>
      <c r="D714" s="359"/>
      <c r="E714" s="359"/>
      <c r="F714" s="359"/>
      <c r="G714" s="359"/>
      <c r="H714" s="359"/>
      <c r="I714" s="121"/>
      <c r="J714" s="131"/>
      <c r="K714" s="119"/>
      <c r="L714" s="121"/>
    </row>
    <row r="715" spans="1:82" ht="14.25" customHeight="1" x14ac:dyDescent="0.25">
      <c r="A715" s="131"/>
      <c r="B715" s="94"/>
      <c r="C715" s="359" t="s">
        <v>348</v>
      </c>
      <c r="D715" s="359"/>
      <c r="E715" s="359"/>
      <c r="F715" s="359"/>
      <c r="G715" s="359"/>
      <c r="H715" s="359"/>
      <c r="I715" s="121"/>
      <c r="J715" s="131"/>
      <c r="K715" s="119"/>
      <c r="L715" s="121">
        <v>5150.33</v>
      </c>
    </row>
    <row r="716" spans="1:82" ht="14.25" hidden="1" customHeight="1" x14ac:dyDescent="0.25">
      <c r="A716" s="131"/>
      <c r="B716" s="94"/>
      <c r="C716" s="359" t="s">
        <v>349</v>
      </c>
      <c r="D716" s="359"/>
      <c r="E716" s="359"/>
      <c r="F716" s="359"/>
      <c r="G716" s="359"/>
      <c r="H716" s="359"/>
      <c r="I716" s="121"/>
      <c r="J716" s="131"/>
      <c r="K716" s="119"/>
      <c r="L716" s="121">
        <v>0</v>
      </c>
    </row>
    <row r="717" spans="1:82" ht="14.25" customHeight="1" x14ac:dyDescent="0.25">
      <c r="A717" s="131"/>
      <c r="B717" s="94"/>
      <c r="C717" s="359" t="s">
        <v>350</v>
      </c>
      <c r="D717" s="359"/>
      <c r="E717" s="359"/>
      <c r="F717" s="359"/>
      <c r="G717" s="359"/>
      <c r="H717" s="359"/>
      <c r="I717" s="121"/>
      <c r="J717" s="131"/>
      <c r="K717" s="119"/>
      <c r="L717" s="121">
        <v>605714.54</v>
      </c>
    </row>
    <row r="718" spans="1:82" ht="14.25" customHeight="1" x14ac:dyDescent="0.25">
      <c r="A718" s="131"/>
      <c r="B718" s="94"/>
      <c r="C718" s="361" t="s">
        <v>346</v>
      </c>
      <c r="D718" s="359"/>
      <c r="E718" s="359"/>
      <c r="F718" s="359"/>
      <c r="G718" s="359"/>
      <c r="H718" s="359"/>
      <c r="I718" s="121"/>
      <c r="J718" s="131"/>
      <c r="K718" s="119"/>
      <c r="L718" s="121"/>
    </row>
    <row r="719" spans="1:82" ht="14.25" customHeight="1" x14ac:dyDescent="0.25">
      <c r="A719" s="131"/>
      <c r="B719" s="94"/>
      <c r="C719" s="359" t="s">
        <v>351</v>
      </c>
      <c r="D719" s="359"/>
      <c r="E719" s="359"/>
      <c r="F719" s="359"/>
      <c r="G719" s="359"/>
      <c r="H719" s="359"/>
      <c r="I719" s="121"/>
      <c r="J719" s="131"/>
      <c r="K719" s="119"/>
      <c r="L719" s="121">
        <v>605714.54</v>
      </c>
    </row>
    <row r="720" spans="1:82" ht="14.25" hidden="1" customHeight="1" x14ac:dyDescent="0.25">
      <c r="A720" s="131"/>
      <c r="B720" s="94"/>
      <c r="C720" s="359" t="s">
        <v>352</v>
      </c>
      <c r="D720" s="359"/>
      <c r="E720" s="359"/>
      <c r="F720" s="359"/>
      <c r="G720" s="359"/>
      <c r="H720" s="359"/>
      <c r="I720" s="121"/>
      <c r="J720" s="131"/>
      <c r="K720" s="119"/>
      <c r="L720" s="121">
        <v>0</v>
      </c>
    </row>
    <row r="721" spans="1:12" ht="14.25" hidden="1" customHeight="1" x14ac:dyDescent="0.25">
      <c r="A721" s="131"/>
      <c r="B721" s="94"/>
      <c r="C721" s="359" t="s">
        <v>353</v>
      </c>
      <c r="D721" s="359"/>
      <c r="E721" s="359"/>
      <c r="F721" s="359"/>
      <c r="G721" s="359"/>
      <c r="H721" s="359"/>
      <c r="I721" s="121"/>
      <c r="J721" s="131"/>
      <c r="K721" s="119"/>
      <c r="L721" s="121">
        <v>0</v>
      </c>
    </row>
    <row r="722" spans="1:12" ht="14.25" customHeight="1" x14ac:dyDescent="0.25">
      <c r="A722" s="131"/>
      <c r="B722" s="94"/>
      <c r="C722" s="359" t="s">
        <v>354</v>
      </c>
      <c r="D722" s="359"/>
      <c r="E722" s="359"/>
      <c r="F722" s="359"/>
      <c r="G722" s="359"/>
      <c r="H722" s="359"/>
      <c r="I722" s="121"/>
      <c r="J722" s="131"/>
      <c r="K722" s="119"/>
      <c r="L722" s="121">
        <v>14789.07</v>
      </c>
    </row>
    <row r="723" spans="1:12" ht="14.25" customHeight="1" x14ac:dyDescent="0.25">
      <c r="A723" s="131"/>
      <c r="B723" s="94"/>
      <c r="C723" s="359" t="s">
        <v>355</v>
      </c>
      <c r="D723" s="359"/>
      <c r="E723" s="359"/>
      <c r="F723" s="359"/>
      <c r="G723" s="359"/>
      <c r="H723" s="359"/>
      <c r="I723" s="121"/>
      <c r="J723" s="131"/>
      <c r="K723" s="119"/>
      <c r="L723" s="121">
        <v>21739.94</v>
      </c>
    </row>
    <row r="724" spans="1:12" ht="14.25" customHeight="1" x14ac:dyDescent="0.25">
      <c r="A724" s="131"/>
      <c r="B724" s="94"/>
      <c r="C724" s="359" t="s">
        <v>356</v>
      </c>
      <c r="D724" s="359"/>
      <c r="E724" s="359"/>
      <c r="F724" s="359"/>
      <c r="G724" s="359"/>
      <c r="H724" s="359"/>
      <c r="I724" s="121"/>
      <c r="J724" s="131"/>
      <c r="K724" s="119"/>
      <c r="L724" s="121">
        <v>19817.36</v>
      </c>
    </row>
    <row r="725" spans="1:12" ht="14.25" hidden="1" customHeight="1" x14ac:dyDescent="0.25">
      <c r="A725" s="131"/>
      <c r="B725" s="94"/>
      <c r="C725" s="359" t="s">
        <v>357</v>
      </c>
      <c r="D725" s="359"/>
      <c r="E725" s="359"/>
      <c r="F725" s="359"/>
      <c r="G725" s="359"/>
      <c r="H725" s="359"/>
      <c r="I725" s="121"/>
      <c r="J725" s="131"/>
      <c r="K725" s="119"/>
      <c r="L725" s="121">
        <v>0</v>
      </c>
    </row>
    <row r="726" spans="1:12" ht="14.25" hidden="1" customHeight="1" x14ac:dyDescent="0.25">
      <c r="A726" s="131"/>
      <c r="B726" s="94"/>
      <c r="C726" s="361" t="s">
        <v>343</v>
      </c>
      <c r="D726" s="359"/>
      <c r="E726" s="359"/>
      <c r="F726" s="359"/>
      <c r="G726" s="359"/>
      <c r="H726" s="359"/>
      <c r="I726" s="121"/>
      <c r="J726" s="131"/>
      <c r="K726" s="119"/>
      <c r="L726" s="121"/>
    </row>
    <row r="727" spans="1:12" ht="14.25" hidden="1" customHeight="1" x14ac:dyDescent="0.25">
      <c r="A727" s="131"/>
      <c r="B727" s="94"/>
      <c r="C727" s="359" t="s">
        <v>358</v>
      </c>
      <c r="D727" s="359"/>
      <c r="E727" s="359"/>
      <c r="F727" s="359"/>
      <c r="G727" s="359"/>
      <c r="H727" s="359"/>
      <c r="I727" s="121"/>
      <c r="J727" s="131"/>
      <c r="K727" s="119"/>
      <c r="L727" s="121">
        <v>0</v>
      </c>
    </row>
    <row r="728" spans="1:12" ht="14.25" hidden="1" customHeight="1" x14ac:dyDescent="0.25">
      <c r="A728" s="131"/>
      <c r="B728" s="94"/>
      <c r="C728" s="359" t="s">
        <v>359</v>
      </c>
      <c r="D728" s="359"/>
      <c r="E728" s="359"/>
      <c r="F728" s="359"/>
      <c r="G728" s="359"/>
      <c r="H728" s="359"/>
      <c r="I728" s="121"/>
      <c r="J728" s="131"/>
      <c r="K728" s="119"/>
      <c r="L728" s="121">
        <v>0</v>
      </c>
    </row>
    <row r="729" spans="1:12" ht="14.25" hidden="1" customHeight="1" x14ac:dyDescent="0.25">
      <c r="A729" s="131"/>
      <c r="B729" s="94"/>
      <c r="C729" s="359" t="s">
        <v>360</v>
      </c>
      <c r="D729" s="359"/>
      <c r="E729" s="359"/>
      <c r="F729" s="359"/>
      <c r="G729" s="359"/>
      <c r="H729" s="359"/>
      <c r="I729" s="121"/>
      <c r="J729" s="131"/>
      <c r="K729" s="119"/>
      <c r="L729" s="121"/>
    </row>
    <row r="730" spans="1:12" ht="14.25" hidden="1" customHeight="1" x14ac:dyDescent="0.25">
      <c r="A730" s="131"/>
      <c r="B730" s="94"/>
      <c r="C730" s="359" t="s">
        <v>361</v>
      </c>
      <c r="D730" s="359"/>
      <c r="E730" s="359"/>
      <c r="F730" s="359"/>
      <c r="G730" s="359"/>
      <c r="H730" s="359"/>
      <c r="I730" s="121"/>
      <c r="J730" s="131"/>
      <c r="K730" s="119"/>
      <c r="L730" s="121">
        <v>0</v>
      </c>
    </row>
    <row r="731" spans="1:12" ht="15" customHeight="1" x14ac:dyDescent="0.25">
      <c r="A731" s="133"/>
      <c r="B731" s="134"/>
      <c r="C731" s="360" t="s">
        <v>362</v>
      </c>
      <c r="D731" s="360"/>
      <c r="E731" s="360"/>
      <c r="F731" s="360"/>
      <c r="G731" s="360"/>
      <c r="H731" s="360"/>
      <c r="I731" s="123"/>
      <c r="J731" s="133"/>
      <c r="K731" s="135"/>
      <c r="L731" s="123">
        <v>683119.27</v>
      </c>
    </row>
    <row r="732" spans="1:12" ht="14.25" customHeight="1" x14ac:dyDescent="0.25">
      <c r="A732" s="131"/>
      <c r="B732" s="94"/>
      <c r="C732" s="361" t="s">
        <v>363</v>
      </c>
      <c r="D732" s="359"/>
      <c r="E732" s="359"/>
      <c r="F732" s="359"/>
      <c r="G732" s="359"/>
      <c r="H732" s="359"/>
      <c r="I732" s="121"/>
      <c r="J732" s="131"/>
      <c r="K732" s="119"/>
      <c r="L732" s="121"/>
    </row>
    <row r="733" spans="1:12" ht="14.25" hidden="1" customHeight="1" x14ac:dyDescent="0.25">
      <c r="A733" s="131"/>
      <c r="B733" s="94"/>
      <c r="C733" s="359" t="s">
        <v>364</v>
      </c>
      <c r="D733" s="359"/>
      <c r="E733" s="359"/>
      <c r="F733" s="359"/>
      <c r="G733" s="359"/>
      <c r="H733" s="359"/>
      <c r="I733" s="121"/>
      <c r="J733" s="131"/>
      <c r="K733" s="119"/>
      <c r="L733" s="121">
        <v>0</v>
      </c>
    </row>
    <row r="734" spans="1:12" ht="14.25" hidden="1" customHeight="1" x14ac:dyDescent="0.25">
      <c r="A734" s="131"/>
      <c r="B734" s="94"/>
      <c r="C734" s="359" t="s">
        <v>365</v>
      </c>
      <c r="D734" s="359"/>
      <c r="E734" s="359"/>
      <c r="F734" s="359"/>
      <c r="G734" s="359"/>
      <c r="H734" s="359"/>
      <c r="I734" s="121"/>
      <c r="J734" s="131"/>
      <c r="K734" s="119"/>
      <c r="L734" s="121">
        <v>0</v>
      </c>
    </row>
    <row r="735" spans="1:12" ht="14.25" customHeight="1" x14ac:dyDescent="0.25">
      <c r="A735" s="131"/>
      <c r="B735" s="94"/>
      <c r="C735" s="359" t="s">
        <v>366</v>
      </c>
      <c r="D735" s="359"/>
      <c r="E735" s="359"/>
      <c r="F735" s="362"/>
      <c r="G735" s="122">
        <v>21.521201999999999</v>
      </c>
      <c r="H735" s="131"/>
      <c r="I735" s="131"/>
      <c r="J735" s="131"/>
      <c r="K735" s="131"/>
      <c r="L735" s="131"/>
    </row>
    <row r="736" spans="1:12" ht="14.25" customHeight="1" x14ac:dyDescent="0.25">
      <c r="A736" s="131"/>
      <c r="B736" s="94"/>
      <c r="C736" s="359" t="s">
        <v>367</v>
      </c>
      <c r="D736" s="359"/>
      <c r="E736" s="359"/>
      <c r="F736" s="362"/>
      <c r="G736" s="122">
        <v>8.4470360000000007</v>
      </c>
      <c r="H736" s="131"/>
      <c r="I736" s="131"/>
      <c r="J736" s="131"/>
      <c r="K736" s="131"/>
      <c r="L736" s="131"/>
    </row>
    <row r="739" spans="1:83" ht="16.5" customHeight="1" x14ac:dyDescent="0.25">
      <c r="A739" s="366" t="s">
        <v>573</v>
      </c>
      <c r="B739" s="366"/>
      <c r="C739" s="366"/>
      <c r="D739" s="366"/>
      <c r="E739" s="366"/>
      <c r="F739" s="366"/>
      <c r="G739" s="366"/>
      <c r="H739" s="366"/>
      <c r="I739" s="366"/>
      <c r="J739" s="366"/>
      <c r="K739" s="366"/>
      <c r="L739" s="366"/>
    </row>
    <row r="740" spans="1:83" ht="28.5" customHeight="1" x14ac:dyDescent="0.25">
      <c r="A740" s="115" t="s">
        <v>574</v>
      </c>
      <c r="B740" s="117" t="s">
        <v>575</v>
      </c>
      <c r="C740" s="117" t="s">
        <v>576</v>
      </c>
      <c r="D740" s="118" t="s">
        <v>372</v>
      </c>
      <c r="E740" s="119">
        <v>0.4</v>
      </c>
      <c r="F740" s="119"/>
      <c r="G740" s="119">
        <v>0.4</v>
      </c>
      <c r="H740" s="121"/>
      <c r="I740" s="120"/>
      <c r="J740" s="121"/>
      <c r="K740" s="120"/>
      <c r="L740" s="121"/>
    </row>
    <row r="741" spans="1:83" x14ac:dyDescent="0.25">
      <c r="C741" s="92" t="s">
        <v>373</v>
      </c>
    </row>
    <row r="742" spans="1:83" ht="15" customHeight="1" x14ac:dyDescent="0.25">
      <c r="A742" s="116"/>
      <c r="B742" s="119">
        <v>1</v>
      </c>
      <c r="C742" s="116" t="s">
        <v>277</v>
      </c>
      <c r="D742" s="118" t="s">
        <v>254</v>
      </c>
      <c r="E742" s="122"/>
      <c r="F742" s="119"/>
      <c r="G742" s="122">
        <v>27.92</v>
      </c>
      <c r="H742" s="119"/>
      <c r="I742" s="119"/>
      <c r="J742" s="119"/>
      <c r="K742" s="119"/>
      <c r="L742" s="123">
        <v>12491.97</v>
      </c>
    </row>
    <row r="743" spans="1:83" ht="28.5" customHeight="1" x14ac:dyDescent="0.25">
      <c r="A743" s="117"/>
      <c r="B743" s="117" t="s">
        <v>433</v>
      </c>
      <c r="C743" s="117" t="s">
        <v>434</v>
      </c>
      <c r="D743" s="118" t="s">
        <v>254</v>
      </c>
      <c r="E743" s="119">
        <v>69.8</v>
      </c>
      <c r="F743" s="119"/>
      <c r="G743" s="119">
        <v>27.92</v>
      </c>
      <c r="H743" s="121"/>
      <c r="I743" s="120"/>
      <c r="J743" s="121">
        <v>447.42</v>
      </c>
      <c r="K743" s="120"/>
      <c r="L743" s="121">
        <v>12491.97</v>
      </c>
    </row>
    <row r="744" spans="1:83" ht="15" customHeight="1" x14ac:dyDescent="0.25">
      <c r="A744" s="116"/>
      <c r="B744" s="119">
        <v>2</v>
      </c>
      <c r="C744" s="116" t="s">
        <v>174</v>
      </c>
      <c r="D744" s="118"/>
      <c r="E744" s="122"/>
      <c r="F744" s="119"/>
      <c r="G744" s="122"/>
      <c r="H744" s="119"/>
      <c r="I744" s="119"/>
      <c r="J744" s="119"/>
      <c r="K744" s="119"/>
      <c r="L744" s="123">
        <v>387.74</v>
      </c>
    </row>
    <row r="745" spans="1:83" ht="15" customHeight="1" x14ac:dyDescent="0.25">
      <c r="A745" s="116"/>
      <c r="B745" s="119"/>
      <c r="C745" s="116" t="s">
        <v>280</v>
      </c>
      <c r="D745" s="118" t="s">
        <v>254</v>
      </c>
      <c r="E745" s="122"/>
      <c r="F745" s="119"/>
      <c r="G745" s="122">
        <v>0.26</v>
      </c>
      <c r="H745" s="119"/>
      <c r="I745" s="119"/>
      <c r="J745" s="119"/>
      <c r="K745" s="119"/>
      <c r="L745" s="123">
        <v>174.66</v>
      </c>
      <c r="CE745" s="7">
        <v>1</v>
      </c>
    </row>
    <row r="746" spans="1:83" ht="28.5" customHeight="1" x14ac:dyDescent="0.25">
      <c r="A746" s="117"/>
      <c r="B746" s="117" t="s">
        <v>472</v>
      </c>
      <c r="C746" s="117" t="s">
        <v>473</v>
      </c>
      <c r="D746" s="118" t="s">
        <v>283</v>
      </c>
      <c r="E746" s="119">
        <v>0.61</v>
      </c>
      <c r="F746" s="119"/>
      <c r="G746" s="119">
        <v>0.24399999999999999</v>
      </c>
      <c r="H746" s="121"/>
      <c r="I746" s="120"/>
      <c r="J746" s="121">
        <v>1551.19</v>
      </c>
      <c r="K746" s="120"/>
      <c r="L746" s="121">
        <v>378.49</v>
      </c>
    </row>
    <row r="747" spans="1:83" ht="28.5" customHeight="1" x14ac:dyDescent="0.25">
      <c r="A747" s="117"/>
      <c r="B747" s="117" t="s">
        <v>323</v>
      </c>
      <c r="C747" s="117" t="s">
        <v>324</v>
      </c>
      <c r="D747" s="118" t="s">
        <v>254</v>
      </c>
      <c r="E747" s="119">
        <v>0.61</v>
      </c>
      <c r="F747" s="119"/>
      <c r="G747" s="119">
        <v>0.24399999999999999</v>
      </c>
      <c r="H747" s="121"/>
      <c r="I747" s="120"/>
      <c r="J747" s="121">
        <v>682.51</v>
      </c>
      <c r="K747" s="120"/>
      <c r="L747" s="121">
        <v>166.53</v>
      </c>
      <c r="CE747" s="7">
        <v>1</v>
      </c>
    </row>
    <row r="748" spans="1:83" ht="28.5" customHeight="1" x14ac:dyDescent="0.25">
      <c r="A748" s="117"/>
      <c r="B748" s="117" t="s">
        <v>478</v>
      </c>
      <c r="C748" s="117" t="s">
        <v>479</v>
      </c>
      <c r="D748" s="118" t="s">
        <v>283</v>
      </c>
      <c r="E748" s="119">
        <v>0.04</v>
      </c>
      <c r="F748" s="119"/>
      <c r="G748" s="119">
        <v>1.6E-2</v>
      </c>
      <c r="H748" s="121">
        <v>477.92</v>
      </c>
      <c r="I748" s="120">
        <v>1.21</v>
      </c>
      <c r="J748" s="121">
        <v>578.28</v>
      </c>
      <c r="K748" s="120"/>
      <c r="L748" s="121">
        <v>9.25</v>
      </c>
    </row>
    <row r="749" spans="1:83" ht="28.5" customHeight="1" x14ac:dyDescent="0.25">
      <c r="A749" s="117"/>
      <c r="B749" s="117" t="s">
        <v>288</v>
      </c>
      <c r="C749" s="117" t="s">
        <v>289</v>
      </c>
      <c r="D749" s="118" t="s">
        <v>254</v>
      </c>
      <c r="E749" s="119">
        <v>0.04</v>
      </c>
      <c r="F749" s="119"/>
      <c r="G749" s="119">
        <v>1.6E-2</v>
      </c>
      <c r="H749" s="121"/>
      <c r="I749" s="120"/>
      <c r="J749" s="121">
        <v>508.09</v>
      </c>
      <c r="K749" s="120"/>
      <c r="L749" s="121">
        <v>8.1300000000000008</v>
      </c>
      <c r="CE749" s="7">
        <v>1</v>
      </c>
    </row>
    <row r="750" spans="1:83" ht="15" customHeight="1" x14ac:dyDescent="0.25">
      <c r="A750" s="116"/>
      <c r="B750" s="119">
        <v>4</v>
      </c>
      <c r="C750" s="116" t="s">
        <v>300</v>
      </c>
      <c r="D750" s="118"/>
      <c r="E750" s="122"/>
      <c r="F750" s="119"/>
      <c r="G750" s="122"/>
      <c r="H750" s="119"/>
      <c r="I750" s="119"/>
      <c r="J750" s="119"/>
      <c r="K750" s="119"/>
      <c r="L750" s="123">
        <v>9888.7000000000007</v>
      </c>
    </row>
    <row r="751" spans="1:83" ht="14.25" customHeight="1" x14ac:dyDescent="0.25">
      <c r="A751" s="117"/>
      <c r="B751" s="117" t="s">
        <v>577</v>
      </c>
      <c r="C751" s="117" t="s">
        <v>578</v>
      </c>
      <c r="D751" s="118" t="s">
        <v>437</v>
      </c>
      <c r="E751" s="119">
        <v>1E-3</v>
      </c>
      <c r="F751" s="119"/>
      <c r="G751" s="119">
        <v>4.0000000000000002E-4</v>
      </c>
      <c r="H751" s="121"/>
      <c r="I751" s="120"/>
      <c r="J751" s="121">
        <v>88150.96</v>
      </c>
      <c r="K751" s="120"/>
      <c r="L751" s="121">
        <v>35.26</v>
      </c>
    </row>
    <row r="752" spans="1:83" ht="28.5" customHeight="1" x14ac:dyDescent="0.25">
      <c r="A752" s="117"/>
      <c r="B752" s="117" t="s">
        <v>579</v>
      </c>
      <c r="C752" s="117" t="s">
        <v>580</v>
      </c>
      <c r="D752" s="118" t="s">
        <v>306</v>
      </c>
      <c r="E752" s="119">
        <v>3.9</v>
      </c>
      <c r="F752" s="119"/>
      <c r="G752" s="119">
        <v>1.56</v>
      </c>
      <c r="H752" s="121">
        <v>4742.74</v>
      </c>
      <c r="I752" s="120">
        <v>1.2</v>
      </c>
      <c r="J752" s="121">
        <v>5691.29</v>
      </c>
      <c r="K752" s="120"/>
      <c r="L752" s="121">
        <v>8878.41</v>
      </c>
    </row>
    <row r="753" spans="1:82" ht="28.5" customHeight="1" x14ac:dyDescent="0.25">
      <c r="A753" s="117"/>
      <c r="B753" s="117" t="s">
        <v>581</v>
      </c>
      <c r="C753" s="117" t="s">
        <v>582</v>
      </c>
      <c r="D753" s="118" t="s">
        <v>306</v>
      </c>
      <c r="E753" s="119">
        <v>0.06</v>
      </c>
      <c r="F753" s="119"/>
      <c r="G753" s="119">
        <v>2.4E-2</v>
      </c>
      <c r="H753" s="121">
        <v>3778.62</v>
      </c>
      <c r="I753" s="120">
        <v>1.1499999999999999</v>
      </c>
      <c r="J753" s="121">
        <v>4345.41</v>
      </c>
      <c r="K753" s="120"/>
      <c r="L753" s="121">
        <v>104.29</v>
      </c>
    </row>
    <row r="754" spans="1:82" ht="57" customHeight="1" x14ac:dyDescent="0.25">
      <c r="A754" s="117"/>
      <c r="B754" s="117" t="s">
        <v>583</v>
      </c>
      <c r="C754" s="117" t="s">
        <v>584</v>
      </c>
      <c r="D754" s="118" t="s">
        <v>306</v>
      </c>
      <c r="E754" s="119">
        <v>0.17</v>
      </c>
      <c r="F754" s="119"/>
      <c r="G754" s="119">
        <v>6.8000000000000005E-2</v>
      </c>
      <c r="H754" s="121">
        <v>10082.68</v>
      </c>
      <c r="I754" s="120">
        <v>1.27</v>
      </c>
      <c r="J754" s="121">
        <v>12805</v>
      </c>
      <c r="K754" s="120"/>
      <c r="L754" s="121">
        <v>870.74</v>
      </c>
    </row>
    <row r="755" spans="1:82" ht="14.25" customHeight="1" x14ac:dyDescent="0.25">
      <c r="A755" s="117"/>
      <c r="B755" s="117" t="s">
        <v>585</v>
      </c>
      <c r="C755" s="124" t="s">
        <v>586</v>
      </c>
      <c r="D755" s="125" t="s">
        <v>306</v>
      </c>
      <c r="E755" s="126">
        <v>0</v>
      </c>
      <c r="F755" s="126"/>
      <c r="G755" s="126">
        <v>0</v>
      </c>
      <c r="H755" s="127"/>
      <c r="I755" s="128"/>
      <c r="J755" s="127"/>
      <c r="K755" s="128"/>
      <c r="L755" s="127"/>
    </row>
    <row r="756" spans="1:82" ht="15" customHeight="1" x14ac:dyDescent="0.25">
      <c r="A756" s="117"/>
      <c r="B756" s="117"/>
      <c r="C756" s="130" t="s">
        <v>307</v>
      </c>
      <c r="D756" s="118"/>
      <c r="E756" s="119"/>
      <c r="F756" s="119"/>
      <c r="G756" s="119"/>
      <c r="H756" s="121"/>
      <c r="I756" s="120"/>
      <c r="J756" s="121"/>
      <c r="K756" s="120"/>
      <c r="L756" s="121">
        <v>22943.07</v>
      </c>
    </row>
    <row r="757" spans="1:82" ht="28.5" customHeight="1" x14ac:dyDescent="0.25">
      <c r="A757" s="115" t="s">
        <v>587</v>
      </c>
      <c r="B757" s="117" t="s">
        <v>588</v>
      </c>
      <c r="C757" s="117" t="s">
        <v>589</v>
      </c>
      <c r="D757" s="118" t="s">
        <v>306</v>
      </c>
      <c r="E757" s="119">
        <v>0.43</v>
      </c>
      <c r="F757" s="119"/>
      <c r="G757" s="119">
        <v>0.17199999999999999</v>
      </c>
      <c r="H757" s="121">
        <v>7444.62</v>
      </c>
      <c r="I757" s="120">
        <v>1.49</v>
      </c>
      <c r="J757" s="121">
        <v>11092.48</v>
      </c>
      <c r="K757" s="120"/>
      <c r="L757" s="121">
        <v>1907.91</v>
      </c>
      <c r="AD757" s="7">
        <v>0</v>
      </c>
      <c r="AE757" s="7">
        <v>0</v>
      </c>
      <c r="AN757" s="7">
        <v>1907.91</v>
      </c>
      <c r="AW757" s="7">
        <v>1907.91</v>
      </c>
      <c r="AZ757" s="7">
        <v>0</v>
      </c>
      <c r="BA757" s="7">
        <v>0</v>
      </c>
      <c r="CD757" s="7">
        <v>1</v>
      </c>
    </row>
    <row r="758" spans="1:82" ht="14.25" customHeight="1" x14ac:dyDescent="0.25">
      <c r="A758" s="117"/>
      <c r="B758" s="117"/>
      <c r="C758" s="117" t="s">
        <v>308</v>
      </c>
      <c r="D758" s="118"/>
      <c r="E758" s="119"/>
      <c r="F758" s="119"/>
      <c r="G758" s="119"/>
      <c r="H758" s="121"/>
      <c r="I758" s="120"/>
      <c r="J758" s="121"/>
      <c r="K758" s="120"/>
      <c r="L758" s="121">
        <v>12666.63</v>
      </c>
    </row>
    <row r="759" spans="1:82" ht="14.25" customHeight="1" x14ac:dyDescent="0.25">
      <c r="A759" s="117"/>
      <c r="B759" s="117" t="s">
        <v>309</v>
      </c>
      <c r="C759" s="117" t="s">
        <v>310</v>
      </c>
      <c r="D759" s="118" t="s">
        <v>311</v>
      </c>
      <c r="E759" s="119">
        <v>147</v>
      </c>
      <c r="F759" s="119"/>
      <c r="G759" s="119">
        <v>147</v>
      </c>
      <c r="H759" s="121"/>
      <c r="I759" s="120"/>
      <c r="J759" s="121"/>
      <c r="K759" s="120"/>
      <c r="L759" s="121">
        <v>18619.95</v>
      </c>
    </row>
    <row r="760" spans="1:82" ht="14.25" customHeight="1" x14ac:dyDescent="0.25">
      <c r="A760" s="124"/>
      <c r="B760" s="124" t="s">
        <v>312</v>
      </c>
      <c r="C760" s="124" t="s">
        <v>313</v>
      </c>
      <c r="D760" s="125" t="s">
        <v>311</v>
      </c>
      <c r="E760" s="126">
        <v>134</v>
      </c>
      <c r="F760" s="126"/>
      <c r="G760" s="126">
        <v>134</v>
      </c>
      <c r="H760" s="127"/>
      <c r="I760" s="128"/>
      <c r="J760" s="127"/>
      <c r="K760" s="128"/>
      <c r="L760" s="127">
        <v>16973.28</v>
      </c>
    </row>
    <row r="761" spans="1:82" ht="15" customHeight="1" x14ac:dyDescent="0.25">
      <c r="C761" s="364" t="s">
        <v>314</v>
      </c>
      <c r="D761" s="364"/>
      <c r="E761" s="364"/>
      <c r="F761" s="364"/>
      <c r="G761" s="364"/>
      <c r="H761" s="364"/>
      <c r="I761" s="365">
        <v>151110.52499999999</v>
      </c>
      <c r="J761" s="365"/>
      <c r="K761" s="365">
        <v>60444.21</v>
      </c>
      <c r="L761" s="365"/>
      <c r="AD761" s="7">
        <v>963.16</v>
      </c>
      <c r="AE761" s="7">
        <v>877.98</v>
      </c>
      <c r="AN761" s="129">
        <v>58536.3</v>
      </c>
      <c r="AO761" s="129">
        <v>387.74</v>
      </c>
      <c r="AQ761" s="7" t="s">
        <v>315</v>
      </c>
      <c r="AR761" s="129">
        <v>12491.97</v>
      </c>
      <c r="AT761" s="129">
        <v>174.66</v>
      </c>
      <c r="AV761" s="7" t="s">
        <v>315</v>
      </c>
      <c r="AW761" s="129">
        <v>9888.7000000000007</v>
      </c>
      <c r="AZ761" s="7">
        <v>18619.95</v>
      </c>
      <c r="BA761" s="7">
        <v>16973.28</v>
      </c>
      <c r="CD761" s="7">
        <v>1</v>
      </c>
    </row>
    <row r="763" spans="1:82" ht="15" customHeight="1" x14ac:dyDescent="0.25">
      <c r="A763" s="133"/>
      <c r="B763" s="134"/>
      <c r="C763" s="360" t="s">
        <v>342</v>
      </c>
      <c r="D763" s="360"/>
      <c r="E763" s="360"/>
      <c r="F763" s="360"/>
      <c r="G763" s="360"/>
      <c r="H763" s="360"/>
      <c r="I763" s="123"/>
      <c r="J763" s="133"/>
      <c r="K763" s="135"/>
      <c r="L763" s="123">
        <v>24850.98</v>
      </c>
    </row>
    <row r="764" spans="1:82" ht="14.25" customHeight="1" x14ac:dyDescent="0.25">
      <c r="A764" s="131"/>
      <c r="B764" s="94"/>
      <c r="C764" s="361" t="s">
        <v>343</v>
      </c>
      <c r="D764" s="359"/>
      <c r="E764" s="359"/>
      <c r="F764" s="359"/>
      <c r="G764" s="359"/>
      <c r="H764" s="359"/>
      <c r="I764" s="121"/>
      <c r="J764" s="131"/>
      <c r="K764" s="119"/>
      <c r="L764" s="121"/>
    </row>
    <row r="765" spans="1:82" ht="14.25" customHeight="1" x14ac:dyDescent="0.25">
      <c r="A765" s="131"/>
      <c r="B765" s="94"/>
      <c r="C765" s="359" t="s">
        <v>344</v>
      </c>
      <c r="D765" s="359"/>
      <c r="E765" s="359"/>
      <c r="F765" s="359"/>
      <c r="G765" s="359"/>
      <c r="H765" s="359"/>
      <c r="I765" s="121"/>
      <c r="J765" s="131"/>
      <c r="K765" s="119"/>
      <c r="L765" s="121">
        <v>12491.97</v>
      </c>
    </row>
    <row r="766" spans="1:82" ht="14.25" hidden="1" customHeight="1" x14ac:dyDescent="0.25">
      <c r="A766" s="131"/>
      <c r="B766" s="94"/>
      <c r="C766" s="359" t="s">
        <v>345</v>
      </c>
      <c r="D766" s="359"/>
      <c r="E766" s="359"/>
      <c r="F766" s="359"/>
      <c r="G766" s="359"/>
      <c r="H766" s="359"/>
      <c r="I766" s="121"/>
      <c r="J766" s="131"/>
      <c r="K766" s="119"/>
      <c r="L766" s="121">
        <v>562.4</v>
      </c>
    </row>
    <row r="767" spans="1:82" ht="14.25" hidden="1" customHeight="1" x14ac:dyDescent="0.25">
      <c r="A767" s="131"/>
      <c r="B767" s="94"/>
      <c r="C767" s="361" t="s">
        <v>346</v>
      </c>
      <c r="D767" s="359"/>
      <c r="E767" s="359"/>
      <c r="F767" s="359"/>
      <c r="G767" s="359"/>
      <c r="H767" s="359"/>
      <c r="I767" s="121"/>
      <c r="J767" s="131"/>
      <c r="K767" s="119"/>
      <c r="L767" s="121"/>
    </row>
    <row r="768" spans="1:82" ht="14.25" customHeight="1" x14ac:dyDescent="0.25">
      <c r="A768" s="131"/>
      <c r="B768" s="94"/>
      <c r="C768" s="359" t="s">
        <v>345</v>
      </c>
      <c r="D768" s="359"/>
      <c r="E768" s="359"/>
      <c r="F768" s="359"/>
      <c r="G768" s="359"/>
      <c r="H768" s="359"/>
      <c r="I768" s="121"/>
      <c r="J768" s="131"/>
      <c r="K768" s="119"/>
      <c r="L768" s="121">
        <v>387.74</v>
      </c>
    </row>
    <row r="769" spans="1:12" ht="14.25" hidden="1" customHeight="1" x14ac:dyDescent="0.25">
      <c r="A769" s="131"/>
      <c r="B769" s="94"/>
      <c r="C769" s="361" t="s">
        <v>347</v>
      </c>
      <c r="D769" s="359"/>
      <c r="E769" s="359"/>
      <c r="F769" s="359"/>
      <c r="G769" s="359"/>
      <c r="H769" s="359"/>
      <c r="I769" s="121"/>
      <c r="J769" s="131"/>
      <c r="K769" s="119"/>
      <c r="L769" s="121"/>
    </row>
    <row r="770" spans="1:12" ht="14.25" customHeight="1" x14ac:dyDescent="0.25">
      <c r="A770" s="131"/>
      <c r="B770" s="94"/>
      <c r="C770" s="359" t="s">
        <v>348</v>
      </c>
      <c r="D770" s="359"/>
      <c r="E770" s="359"/>
      <c r="F770" s="359"/>
      <c r="G770" s="359"/>
      <c r="H770" s="359"/>
      <c r="I770" s="121"/>
      <c r="J770" s="131"/>
      <c r="K770" s="119"/>
      <c r="L770" s="121">
        <v>174.66</v>
      </c>
    </row>
    <row r="771" spans="1:12" ht="14.25" hidden="1" customHeight="1" x14ac:dyDescent="0.25">
      <c r="A771" s="131"/>
      <c r="B771" s="94"/>
      <c r="C771" s="359" t="s">
        <v>349</v>
      </c>
      <c r="D771" s="359"/>
      <c r="E771" s="359"/>
      <c r="F771" s="359"/>
      <c r="G771" s="359"/>
      <c r="H771" s="359"/>
      <c r="I771" s="121"/>
      <c r="J771" s="131"/>
      <c r="K771" s="119"/>
      <c r="L771" s="121">
        <v>0</v>
      </c>
    </row>
    <row r="772" spans="1:12" ht="14.25" customHeight="1" x14ac:dyDescent="0.25">
      <c r="A772" s="131"/>
      <c r="B772" s="94"/>
      <c r="C772" s="359" t="s">
        <v>350</v>
      </c>
      <c r="D772" s="359"/>
      <c r="E772" s="359"/>
      <c r="F772" s="359"/>
      <c r="G772" s="359"/>
      <c r="H772" s="359"/>
      <c r="I772" s="121"/>
      <c r="J772" s="131"/>
      <c r="K772" s="119"/>
      <c r="L772" s="121">
        <v>11796.61</v>
      </c>
    </row>
    <row r="773" spans="1:12" ht="14.25" customHeight="1" x14ac:dyDescent="0.25">
      <c r="A773" s="131"/>
      <c r="B773" s="94"/>
      <c r="C773" s="361" t="s">
        <v>346</v>
      </c>
      <c r="D773" s="359"/>
      <c r="E773" s="359"/>
      <c r="F773" s="359"/>
      <c r="G773" s="359"/>
      <c r="H773" s="359"/>
      <c r="I773" s="121"/>
      <c r="J773" s="131"/>
      <c r="K773" s="119"/>
      <c r="L773" s="121"/>
    </row>
    <row r="774" spans="1:12" ht="14.25" customHeight="1" x14ac:dyDescent="0.25">
      <c r="A774" s="131"/>
      <c r="B774" s="94"/>
      <c r="C774" s="359" t="s">
        <v>351</v>
      </c>
      <c r="D774" s="359"/>
      <c r="E774" s="359"/>
      <c r="F774" s="359"/>
      <c r="G774" s="359"/>
      <c r="H774" s="359"/>
      <c r="I774" s="121"/>
      <c r="J774" s="131"/>
      <c r="K774" s="119"/>
      <c r="L774" s="121">
        <v>11796.61</v>
      </c>
    </row>
    <row r="775" spans="1:12" ht="14.25" hidden="1" customHeight="1" x14ac:dyDescent="0.25">
      <c r="A775" s="131"/>
      <c r="B775" s="94"/>
      <c r="C775" s="359" t="s">
        <v>352</v>
      </c>
      <c r="D775" s="359"/>
      <c r="E775" s="359"/>
      <c r="F775" s="359"/>
      <c r="G775" s="359"/>
      <c r="H775" s="359"/>
      <c r="I775" s="121"/>
      <c r="J775" s="131"/>
      <c r="K775" s="119"/>
      <c r="L775" s="121">
        <v>0</v>
      </c>
    </row>
    <row r="776" spans="1:12" ht="14.25" hidden="1" customHeight="1" x14ac:dyDescent="0.25">
      <c r="A776" s="131"/>
      <c r="B776" s="94"/>
      <c r="C776" s="359" t="s">
        <v>353</v>
      </c>
      <c r="D776" s="359"/>
      <c r="E776" s="359"/>
      <c r="F776" s="359"/>
      <c r="G776" s="359"/>
      <c r="H776" s="359"/>
      <c r="I776" s="121"/>
      <c r="J776" s="131"/>
      <c r="K776" s="119"/>
      <c r="L776" s="121">
        <v>0</v>
      </c>
    </row>
    <row r="777" spans="1:12" ht="14.25" customHeight="1" x14ac:dyDescent="0.25">
      <c r="A777" s="131"/>
      <c r="B777" s="94"/>
      <c r="C777" s="359" t="s">
        <v>354</v>
      </c>
      <c r="D777" s="359"/>
      <c r="E777" s="359"/>
      <c r="F777" s="359"/>
      <c r="G777" s="359"/>
      <c r="H777" s="359"/>
      <c r="I777" s="121"/>
      <c r="J777" s="131"/>
      <c r="K777" s="119"/>
      <c r="L777" s="121">
        <v>12666.63</v>
      </c>
    </row>
    <row r="778" spans="1:12" ht="14.25" customHeight="1" x14ac:dyDescent="0.25">
      <c r="A778" s="131"/>
      <c r="B778" s="94"/>
      <c r="C778" s="359" t="s">
        <v>355</v>
      </c>
      <c r="D778" s="359"/>
      <c r="E778" s="359"/>
      <c r="F778" s="359"/>
      <c r="G778" s="359"/>
      <c r="H778" s="359"/>
      <c r="I778" s="121"/>
      <c r="J778" s="131"/>
      <c r="K778" s="119"/>
      <c r="L778" s="121">
        <v>18619.95</v>
      </c>
    </row>
    <row r="779" spans="1:12" ht="14.25" customHeight="1" x14ac:dyDescent="0.25">
      <c r="A779" s="131"/>
      <c r="B779" s="94"/>
      <c r="C779" s="359" t="s">
        <v>356</v>
      </c>
      <c r="D779" s="359"/>
      <c r="E779" s="359"/>
      <c r="F779" s="359"/>
      <c r="G779" s="359"/>
      <c r="H779" s="359"/>
      <c r="I779" s="121"/>
      <c r="J779" s="131"/>
      <c r="K779" s="119"/>
      <c r="L779" s="121">
        <v>16973.28</v>
      </c>
    </row>
    <row r="780" spans="1:12" ht="14.25" hidden="1" customHeight="1" x14ac:dyDescent="0.25">
      <c r="A780" s="131"/>
      <c r="B780" s="94"/>
      <c r="C780" s="359" t="s">
        <v>357</v>
      </c>
      <c r="D780" s="359"/>
      <c r="E780" s="359"/>
      <c r="F780" s="359"/>
      <c r="G780" s="359"/>
      <c r="H780" s="359"/>
      <c r="I780" s="121"/>
      <c r="J780" s="131"/>
      <c r="K780" s="119"/>
      <c r="L780" s="121">
        <v>0</v>
      </c>
    </row>
    <row r="781" spans="1:12" ht="14.25" hidden="1" customHeight="1" x14ac:dyDescent="0.25">
      <c r="A781" s="131"/>
      <c r="B781" s="94"/>
      <c r="C781" s="361" t="s">
        <v>343</v>
      </c>
      <c r="D781" s="359"/>
      <c r="E781" s="359"/>
      <c r="F781" s="359"/>
      <c r="G781" s="359"/>
      <c r="H781" s="359"/>
      <c r="I781" s="121"/>
      <c r="J781" s="131"/>
      <c r="K781" s="119"/>
      <c r="L781" s="121"/>
    </row>
    <row r="782" spans="1:12" ht="14.25" hidden="1" customHeight="1" x14ac:dyDescent="0.25">
      <c r="A782" s="131"/>
      <c r="B782" s="94"/>
      <c r="C782" s="359" t="s">
        <v>358</v>
      </c>
      <c r="D782" s="359"/>
      <c r="E782" s="359"/>
      <c r="F782" s="359"/>
      <c r="G782" s="359"/>
      <c r="H782" s="359"/>
      <c r="I782" s="121"/>
      <c r="J782" s="131"/>
      <c r="K782" s="119"/>
      <c r="L782" s="121">
        <v>0</v>
      </c>
    </row>
    <row r="783" spans="1:12" ht="14.25" hidden="1" customHeight="1" x14ac:dyDescent="0.25">
      <c r="A783" s="131"/>
      <c r="B783" s="94"/>
      <c r="C783" s="359" t="s">
        <v>359</v>
      </c>
      <c r="D783" s="359"/>
      <c r="E783" s="359"/>
      <c r="F783" s="359"/>
      <c r="G783" s="359"/>
      <c r="H783" s="359"/>
      <c r="I783" s="121"/>
      <c r="J783" s="131"/>
      <c r="K783" s="119"/>
      <c r="L783" s="121">
        <v>0</v>
      </c>
    </row>
    <row r="784" spans="1:12" ht="14.25" hidden="1" customHeight="1" x14ac:dyDescent="0.25">
      <c r="A784" s="131"/>
      <c r="B784" s="94"/>
      <c r="C784" s="359" t="s">
        <v>360</v>
      </c>
      <c r="D784" s="359"/>
      <c r="E784" s="359"/>
      <c r="F784" s="359"/>
      <c r="G784" s="359"/>
      <c r="H784" s="359"/>
      <c r="I784" s="121"/>
      <c r="J784" s="131"/>
      <c r="K784" s="119"/>
      <c r="L784" s="121"/>
    </row>
    <row r="785" spans="1:83" ht="14.25" hidden="1" customHeight="1" x14ac:dyDescent="0.25">
      <c r="A785" s="131"/>
      <c r="B785" s="94"/>
      <c r="C785" s="359" t="s">
        <v>361</v>
      </c>
      <c r="D785" s="359"/>
      <c r="E785" s="359"/>
      <c r="F785" s="359"/>
      <c r="G785" s="359"/>
      <c r="H785" s="359"/>
      <c r="I785" s="121"/>
      <c r="J785" s="131"/>
      <c r="K785" s="119"/>
      <c r="L785" s="121">
        <v>0</v>
      </c>
    </row>
    <row r="786" spans="1:83" ht="15" customHeight="1" x14ac:dyDescent="0.25">
      <c r="A786" s="133"/>
      <c r="B786" s="134"/>
      <c r="C786" s="360" t="s">
        <v>362</v>
      </c>
      <c r="D786" s="360"/>
      <c r="E786" s="360"/>
      <c r="F786" s="360"/>
      <c r="G786" s="360"/>
      <c r="H786" s="360"/>
      <c r="I786" s="123"/>
      <c r="J786" s="133"/>
      <c r="K786" s="135"/>
      <c r="L786" s="123">
        <v>60444.21</v>
      </c>
    </row>
    <row r="787" spans="1:83" ht="14.25" customHeight="1" x14ac:dyDescent="0.25">
      <c r="A787" s="131"/>
      <c r="B787" s="94"/>
      <c r="C787" s="361" t="s">
        <v>363</v>
      </c>
      <c r="D787" s="359"/>
      <c r="E787" s="359"/>
      <c r="F787" s="359"/>
      <c r="G787" s="359"/>
      <c r="H787" s="359"/>
      <c r="I787" s="121"/>
      <c r="J787" s="131"/>
      <c r="K787" s="119"/>
      <c r="L787" s="121"/>
    </row>
    <row r="788" spans="1:83" ht="14.25" hidden="1" customHeight="1" x14ac:dyDescent="0.25">
      <c r="A788" s="131"/>
      <c r="B788" s="94"/>
      <c r="C788" s="359" t="s">
        <v>364</v>
      </c>
      <c r="D788" s="359"/>
      <c r="E788" s="359"/>
      <c r="F788" s="359"/>
      <c r="G788" s="359"/>
      <c r="H788" s="359"/>
      <c r="I788" s="121"/>
      <c r="J788" s="131"/>
      <c r="K788" s="119"/>
      <c r="L788" s="121">
        <v>0</v>
      </c>
    </row>
    <row r="789" spans="1:83" ht="14.25" hidden="1" customHeight="1" x14ac:dyDescent="0.25">
      <c r="A789" s="131"/>
      <c r="B789" s="94"/>
      <c r="C789" s="359" t="s">
        <v>365</v>
      </c>
      <c r="D789" s="359"/>
      <c r="E789" s="359"/>
      <c r="F789" s="359"/>
      <c r="G789" s="359"/>
      <c r="H789" s="359"/>
      <c r="I789" s="121"/>
      <c r="J789" s="131"/>
      <c r="K789" s="119"/>
      <c r="L789" s="121">
        <v>0</v>
      </c>
    </row>
    <row r="790" spans="1:83" ht="14.25" customHeight="1" x14ac:dyDescent="0.25">
      <c r="A790" s="131"/>
      <c r="B790" s="94"/>
      <c r="C790" s="359" t="s">
        <v>366</v>
      </c>
      <c r="D790" s="359"/>
      <c r="E790" s="359"/>
      <c r="F790" s="362"/>
      <c r="G790" s="122">
        <v>27.92</v>
      </c>
      <c r="H790" s="131"/>
      <c r="I790" s="131"/>
      <c r="J790" s="131"/>
      <c r="K790" s="131"/>
      <c r="L790" s="131"/>
    </row>
    <row r="791" spans="1:83" ht="14.25" customHeight="1" x14ac:dyDescent="0.25">
      <c r="A791" s="131"/>
      <c r="B791" s="94"/>
      <c r="C791" s="359" t="s">
        <v>367</v>
      </c>
      <c r="D791" s="359"/>
      <c r="E791" s="359"/>
      <c r="F791" s="362"/>
      <c r="G791" s="122">
        <v>0.26</v>
      </c>
      <c r="H791" s="131"/>
      <c r="I791" s="131"/>
      <c r="J791" s="131"/>
      <c r="K791" s="131"/>
      <c r="L791" s="131"/>
    </row>
    <row r="794" spans="1:83" ht="16.5" customHeight="1" x14ac:dyDescent="0.25">
      <c r="A794" s="366" t="s">
        <v>590</v>
      </c>
      <c r="B794" s="366"/>
      <c r="C794" s="366"/>
      <c r="D794" s="366"/>
      <c r="E794" s="366"/>
      <c r="F794" s="366"/>
      <c r="G794" s="366"/>
      <c r="H794" s="366"/>
      <c r="I794" s="366"/>
      <c r="J794" s="366"/>
      <c r="K794" s="366"/>
      <c r="L794" s="366"/>
    </row>
    <row r="795" spans="1:83" ht="42.75" customHeight="1" x14ac:dyDescent="0.25">
      <c r="A795" s="115" t="s">
        <v>591</v>
      </c>
      <c r="B795" s="117" t="s">
        <v>458</v>
      </c>
      <c r="C795" s="117" t="s">
        <v>459</v>
      </c>
      <c r="D795" s="118" t="s">
        <v>319</v>
      </c>
      <c r="E795" s="119">
        <v>0.50124999999999997</v>
      </c>
      <c r="F795" s="119"/>
      <c r="G795" s="119">
        <v>0.50124999999999997</v>
      </c>
      <c r="H795" s="121"/>
      <c r="I795" s="120"/>
      <c r="J795" s="121"/>
      <c r="K795" s="120"/>
      <c r="L795" s="121"/>
    </row>
    <row r="796" spans="1:83" x14ac:dyDescent="0.25">
      <c r="C796" s="92" t="s">
        <v>592</v>
      </c>
    </row>
    <row r="797" spans="1:83" ht="15" customHeight="1" x14ac:dyDescent="0.25">
      <c r="A797" s="116"/>
      <c r="B797" s="119">
        <v>1</v>
      </c>
      <c r="C797" s="116" t="s">
        <v>277</v>
      </c>
      <c r="D797" s="118" t="s">
        <v>254</v>
      </c>
      <c r="E797" s="122"/>
      <c r="F797" s="119"/>
      <c r="G797" s="122">
        <v>7.218</v>
      </c>
      <c r="H797" s="119"/>
      <c r="I797" s="119"/>
      <c r="J797" s="119"/>
      <c r="K797" s="119"/>
      <c r="L797" s="123">
        <v>3065.27</v>
      </c>
    </row>
    <row r="798" spans="1:83" ht="28.5" customHeight="1" x14ac:dyDescent="0.25">
      <c r="A798" s="117"/>
      <c r="B798" s="117" t="s">
        <v>374</v>
      </c>
      <c r="C798" s="117" t="s">
        <v>375</v>
      </c>
      <c r="D798" s="118" t="s">
        <v>254</v>
      </c>
      <c r="E798" s="119">
        <v>14.4</v>
      </c>
      <c r="F798" s="119"/>
      <c r="G798" s="119">
        <v>7.218</v>
      </c>
      <c r="H798" s="121"/>
      <c r="I798" s="120"/>
      <c r="J798" s="121">
        <v>424.67</v>
      </c>
      <c r="K798" s="120"/>
      <c r="L798" s="121">
        <v>3065.27</v>
      </c>
    </row>
    <row r="799" spans="1:83" ht="15" customHeight="1" x14ac:dyDescent="0.25">
      <c r="A799" s="116"/>
      <c r="B799" s="119">
        <v>2</v>
      </c>
      <c r="C799" s="116" t="s">
        <v>174</v>
      </c>
      <c r="D799" s="118"/>
      <c r="E799" s="122"/>
      <c r="F799" s="119"/>
      <c r="G799" s="122"/>
      <c r="H799" s="119"/>
      <c r="I799" s="119"/>
      <c r="J799" s="119"/>
      <c r="K799" s="119"/>
      <c r="L799" s="123">
        <v>15900.69</v>
      </c>
    </row>
    <row r="800" spans="1:83" ht="15" customHeight="1" x14ac:dyDescent="0.25">
      <c r="A800" s="116"/>
      <c r="B800" s="119"/>
      <c r="C800" s="116" t="s">
        <v>280</v>
      </c>
      <c r="D800" s="118" t="s">
        <v>254</v>
      </c>
      <c r="E800" s="122"/>
      <c r="F800" s="119"/>
      <c r="G800" s="122">
        <v>6.9573499999999999</v>
      </c>
      <c r="H800" s="119"/>
      <c r="I800" s="119"/>
      <c r="J800" s="119"/>
      <c r="K800" s="119"/>
      <c r="L800" s="123">
        <v>4471.76</v>
      </c>
      <c r="CE800" s="7">
        <v>1</v>
      </c>
    </row>
    <row r="801" spans="1:83" ht="28.5" customHeight="1" x14ac:dyDescent="0.25">
      <c r="A801" s="117"/>
      <c r="B801" s="117" t="s">
        <v>321</v>
      </c>
      <c r="C801" s="117" t="s">
        <v>322</v>
      </c>
      <c r="D801" s="118" t="s">
        <v>283</v>
      </c>
      <c r="E801" s="119">
        <v>1.77</v>
      </c>
      <c r="F801" s="119"/>
      <c r="G801" s="119">
        <v>0.88721249999999996</v>
      </c>
      <c r="H801" s="121">
        <v>1299.6400000000001</v>
      </c>
      <c r="I801" s="120">
        <v>1.27</v>
      </c>
      <c r="J801" s="121">
        <v>1650.54</v>
      </c>
      <c r="K801" s="120"/>
      <c r="L801" s="121">
        <v>1464.38</v>
      </c>
    </row>
    <row r="802" spans="1:83" ht="28.5" customHeight="1" x14ac:dyDescent="0.25">
      <c r="A802" s="117"/>
      <c r="B802" s="117" t="s">
        <v>323</v>
      </c>
      <c r="C802" s="117" t="s">
        <v>324</v>
      </c>
      <c r="D802" s="118" t="s">
        <v>254</v>
      </c>
      <c r="E802" s="119">
        <v>1.77</v>
      </c>
      <c r="F802" s="119"/>
      <c r="G802" s="119">
        <v>0.88721249999999996</v>
      </c>
      <c r="H802" s="121"/>
      <c r="I802" s="120"/>
      <c r="J802" s="121">
        <v>682.51</v>
      </c>
      <c r="K802" s="120"/>
      <c r="L802" s="121">
        <v>605.53</v>
      </c>
      <c r="CE802" s="7">
        <v>1</v>
      </c>
    </row>
    <row r="803" spans="1:83" ht="71.25" customHeight="1" x14ac:dyDescent="0.25">
      <c r="A803" s="117"/>
      <c r="B803" s="117" t="s">
        <v>461</v>
      </c>
      <c r="C803" s="117" t="s">
        <v>462</v>
      </c>
      <c r="D803" s="118" t="s">
        <v>283</v>
      </c>
      <c r="E803" s="119">
        <v>4.29</v>
      </c>
      <c r="F803" s="119"/>
      <c r="G803" s="119">
        <v>2.1503625</v>
      </c>
      <c r="H803" s="121"/>
      <c r="I803" s="120"/>
      <c r="J803" s="121">
        <v>1558.39</v>
      </c>
      <c r="K803" s="120"/>
      <c r="L803" s="121">
        <v>3351.1</v>
      </c>
    </row>
    <row r="804" spans="1:83" ht="28.5" customHeight="1" x14ac:dyDescent="0.25">
      <c r="A804" s="117"/>
      <c r="B804" s="117" t="s">
        <v>298</v>
      </c>
      <c r="C804" s="117" t="s">
        <v>299</v>
      </c>
      <c r="D804" s="118" t="s">
        <v>254</v>
      </c>
      <c r="E804" s="119">
        <v>4.29</v>
      </c>
      <c r="F804" s="119"/>
      <c r="G804" s="119">
        <v>2.1503625</v>
      </c>
      <c r="H804" s="121"/>
      <c r="I804" s="120"/>
      <c r="J804" s="121">
        <v>583.91999999999996</v>
      </c>
      <c r="K804" s="120"/>
      <c r="L804" s="121">
        <v>1255.6400000000001</v>
      </c>
      <c r="CE804" s="7">
        <v>1</v>
      </c>
    </row>
    <row r="805" spans="1:83" ht="28.5" customHeight="1" x14ac:dyDescent="0.25">
      <c r="A805" s="117"/>
      <c r="B805" s="117" t="s">
        <v>463</v>
      </c>
      <c r="C805" s="117" t="s">
        <v>464</v>
      </c>
      <c r="D805" s="118" t="s">
        <v>283</v>
      </c>
      <c r="E805" s="119">
        <v>7.08</v>
      </c>
      <c r="F805" s="119"/>
      <c r="G805" s="119">
        <v>3.5488499999999998</v>
      </c>
      <c r="H805" s="121">
        <v>2391.6</v>
      </c>
      <c r="I805" s="120">
        <v>1.25</v>
      </c>
      <c r="J805" s="121">
        <v>2989.5</v>
      </c>
      <c r="K805" s="120"/>
      <c r="L805" s="121">
        <v>10609.29</v>
      </c>
    </row>
    <row r="806" spans="1:83" ht="28.5" customHeight="1" x14ac:dyDescent="0.25">
      <c r="A806" s="117"/>
      <c r="B806" s="117" t="s">
        <v>323</v>
      </c>
      <c r="C806" s="117" t="s">
        <v>324</v>
      </c>
      <c r="D806" s="118" t="s">
        <v>254</v>
      </c>
      <c r="E806" s="119">
        <v>7.08</v>
      </c>
      <c r="F806" s="119"/>
      <c r="G806" s="119">
        <v>3.5488499999999998</v>
      </c>
      <c r="H806" s="121"/>
      <c r="I806" s="120"/>
      <c r="J806" s="121">
        <v>682.51</v>
      </c>
      <c r="K806" s="120"/>
      <c r="L806" s="121">
        <v>2422.13</v>
      </c>
      <c r="CE806" s="7">
        <v>1</v>
      </c>
    </row>
    <row r="807" spans="1:83" ht="28.5" customHeight="1" x14ac:dyDescent="0.25">
      <c r="A807" s="117"/>
      <c r="B807" s="117" t="s">
        <v>292</v>
      </c>
      <c r="C807" s="117" t="s">
        <v>293</v>
      </c>
      <c r="D807" s="118" t="s">
        <v>283</v>
      </c>
      <c r="E807" s="119">
        <v>0.74</v>
      </c>
      <c r="F807" s="119"/>
      <c r="G807" s="119">
        <v>0.370925</v>
      </c>
      <c r="H807" s="121">
        <v>1043.1400000000001</v>
      </c>
      <c r="I807" s="120">
        <v>1.23</v>
      </c>
      <c r="J807" s="121">
        <v>1283.06</v>
      </c>
      <c r="K807" s="120"/>
      <c r="L807" s="121">
        <v>475.92</v>
      </c>
    </row>
    <row r="808" spans="1:83" ht="28.5" customHeight="1" x14ac:dyDescent="0.25">
      <c r="A808" s="117"/>
      <c r="B808" s="117" t="s">
        <v>288</v>
      </c>
      <c r="C808" s="117" t="s">
        <v>289</v>
      </c>
      <c r="D808" s="118" t="s">
        <v>254</v>
      </c>
      <c r="E808" s="119">
        <v>0.74</v>
      </c>
      <c r="F808" s="119"/>
      <c r="G808" s="119">
        <v>0.370925</v>
      </c>
      <c r="H808" s="121"/>
      <c r="I808" s="120"/>
      <c r="J808" s="121">
        <v>508.09</v>
      </c>
      <c r="K808" s="120"/>
      <c r="L808" s="121">
        <v>188.46</v>
      </c>
      <c r="CE808" s="7">
        <v>1</v>
      </c>
    </row>
    <row r="809" spans="1:83" ht="15" customHeight="1" x14ac:dyDescent="0.25">
      <c r="A809" s="116"/>
      <c r="B809" s="119">
        <v>4</v>
      </c>
      <c r="C809" s="116" t="s">
        <v>300</v>
      </c>
      <c r="D809" s="118"/>
      <c r="E809" s="122"/>
      <c r="F809" s="119"/>
      <c r="G809" s="122"/>
      <c r="H809" s="119"/>
      <c r="I809" s="119"/>
      <c r="J809" s="119"/>
      <c r="K809" s="119"/>
      <c r="L809" s="123">
        <v>85.01</v>
      </c>
    </row>
    <row r="810" spans="1:83" ht="14.25" customHeight="1" x14ac:dyDescent="0.25">
      <c r="A810" s="117"/>
      <c r="B810" s="117" t="s">
        <v>304</v>
      </c>
      <c r="C810" s="117" t="s">
        <v>305</v>
      </c>
      <c r="D810" s="118" t="s">
        <v>306</v>
      </c>
      <c r="E810" s="119">
        <v>5</v>
      </c>
      <c r="F810" s="119"/>
      <c r="G810" s="119">
        <v>2.5062500000000001</v>
      </c>
      <c r="H810" s="121">
        <v>35.71</v>
      </c>
      <c r="I810" s="120">
        <v>0.95</v>
      </c>
      <c r="J810" s="121">
        <v>33.92</v>
      </c>
      <c r="K810" s="120"/>
      <c r="L810" s="121">
        <v>85.01</v>
      </c>
    </row>
    <row r="811" spans="1:83" ht="28.5" customHeight="1" x14ac:dyDescent="0.25">
      <c r="A811" s="117"/>
      <c r="B811" s="117" t="s">
        <v>465</v>
      </c>
      <c r="C811" s="124" t="s">
        <v>466</v>
      </c>
      <c r="D811" s="125" t="s">
        <v>306</v>
      </c>
      <c r="E811" s="126">
        <v>0</v>
      </c>
      <c r="F811" s="126"/>
      <c r="G811" s="126">
        <v>0</v>
      </c>
      <c r="H811" s="127"/>
      <c r="I811" s="128"/>
      <c r="J811" s="127"/>
      <c r="K811" s="128"/>
      <c r="L811" s="127"/>
    </row>
    <row r="812" spans="1:83" ht="15" customHeight="1" x14ac:dyDescent="0.25">
      <c r="A812" s="117"/>
      <c r="B812" s="117"/>
      <c r="C812" s="130" t="s">
        <v>307</v>
      </c>
      <c r="D812" s="118"/>
      <c r="E812" s="119"/>
      <c r="F812" s="119"/>
      <c r="G812" s="119"/>
      <c r="H812" s="121"/>
      <c r="I812" s="120"/>
      <c r="J812" s="121"/>
      <c r="K812" s="120"/>
      <c r="L812" s="121">
        <v>23522.73</v>
      </c>
    </row>
    <row r="813" spans="1:83" ht="28.5" customHeight="1" x14ac:dyDescent="0.25">
      <c r="A813" s="115" t="s">
        <v>593</v>
      </c>
      <c r="B813" s="117" t="s">
        <v>454</v>
      </c>
      <c r="C813" s="117" t="s">
        <v>455</v>
      </c>
      <c r="D813" s="118" t="s">
        <v>306</v>
      </c>
      <c r="E813" s="119">
        <v>1.1000000000000001</v>
      </c>
      <c r="F813" s="119"/>
      <c r="G813" s="119">
        <v>0.55137499999999995</v>
      </c>
      <c r="H813" s="121"/>
      <c r="I813" s="120"/>
      <c r="J813" s="121">
        <v>934.18</v>
      </c>
      <c r="K813" s="120"/>
      <c r="L813" s="121">
        <v>515.08000000000004</v>
      </c>
      <c r="AD813" s="7">
        <v>0</v>
      </c>
      <c r="AE813" s="7">
        <v>0</v>
      </c>
      <c r="AN813" s="7">
        <v>515.08000000000004</v>
      </c>
      <c r="AW813" s="7">
        <v>515.08000000000004</v>
      </c>
      <c r="AZ813" s="7">
        <v>0</v>
      </c>
      <c r="BA813" s="7">
        <v>0</v>
      </c>
      <c r="CD813" s="7">
        <v>1</v>
      </c>
    </row>
    <row r="814" spans="1:83" ht="14.25" customHeight="1" x14ac:dyDescent="0.25">
      <c r="A814" s="117"/>
      <c r="B814" s="117"/>
      <c r="C814" s="117" t="s">
        <v>308</v>
      </c>
      <c r="D814" s="118"/>
      <c r="E814" s="119"/>
      <c r="F814" s="119"/>
      <c r="G814" s="119"/>
      <c r="H814" s="121"/>
      <c r="I814" s="120"/>
      <c r="J814" s="121"/>
      <c r="K814" s="120"/>
      <c r="L814" s="121">
        <v>7537.03</v>
      </c>
    </row>
    <row r="815" spans="1:83" ht="14.25" customHeight="1" x14ac:dyDescent="0.25">
      <c r="A815" s="117"/>
      <c r="B815" s="117" t="s">
        <v>309</v>
      </c>
      <c r="C815" s="117" t="s">
        <v>310</v>
      </c>
      <c r="D815" s="118" t="s">
        <v>311</v>
      </c>
      <c r="E815" s="119">
        <v>147</v>
      </c>
      <c r="F815" s="119"/>
      <c r="G815" s="119">
        <v>147</v>
      </c>
      <c r="H815" s="121"/>
      <c r="I815" s="120"/>
      <c r="J815" s="121"/>
      <c r="K815" s="120"/>
      <c r="L815" s="121">
        <v>11079.43</v>
      </c>
    </row>
    <row r="816" spans="1:83" ht="14.25" customHeight="1" x14ac:dyDescent="0.25">
      <c r="A816" s="124"/>
      <c r="B816" s="124" t="s">
        <v>312</v>
      </c>
      <c r="C816" s="124" t="s">
        <v>313</v>
      </c>
      <c r="D816" s="125" t="s">
        <v>311</v>
      </c>
      <c r="E816" s="126">
        <v>134</v>
      </c>
      <c r="F816" s="126"/>
      <c r="G816" s="126">
        <v>134</v>
      </c>
      <c r="H816" s="127"/>
      <c r="I816" s="128"/>
      <c r="J816" s="127"/>
      <c r="K816" s="128"/>
      <c r="L816" s="127">
        <v>10099.620000000001</v>
      </c>
    </row>
    <row r="817" spans="1:83" ht="15" customHeight="1" x14ac:dyDescent="0.25">
      <c r="C817" s="364" t="s">
        <v>314</v>
      </c>
      <c r="D817" s="364"/>
      <c r="E817" s="364"/>
      <c r="F817" s="364"/>
      <c r="G817" s="364"/>
      <c r="H817" s="364"/>
      <c r="I817" s="365">
        <v>90208.199501247</v>
      </c>
      <c r="J817" s="365"/>
      <c r="K817" s="365">
        <v>45216.86</v>
      </c>
      <c r="L817" s="365"/>
      <c r="AD817" s="7">
        <v>2123.36</v>
      </c>
      <c r="AE817" s="7">
        <v>1935.58</v>
      </c>
      <c r="AN817" s="129">
        <v>44701.78</v>
      </c>
      <c r="AO817" s="129">
        <v>15900.69</v>
      </c>
      <c r="AQ817" s="7" t="s">
        <v>315</v>
      </c>
      <c r="AR817" s="129">
        <v>3065.27</v>
      </c>
      <c r="AT817" s="129">
        <v>4471.76</v>
      </c>
      <c r="AV817" s="7" t="s">
        <v>315</v>
      </c>
      <c r="AW817" s="129">
        <v>85.01</v>
      </c>
      <c r="AZ817" s="7">
        <v>11079.43</v>
      </c>
      <c r="BA817" s="7">
        <v>10099.620000000001</v>
      </c>
      <c r="CD817" s="7">
        <v>1</v>
      </c>
    </row>
    <row r="818" spans="1:83" ht="42.75" customHeight="1" x14ac:dyDescent="0.25">
      <c r="A818" s="115" t="s">
        <v>594</v>
      </c>
      <c r="B818" s="117" t="s">
        <v>595</v>
      </c>
      <c r="C818" s="117" t="s">
        <v>596</v>
      </c>
      <c r="D818" s="118" t="s">
        <v>319</v>
      </c>
      <c r="E818" s="119">
        <v>0.24060000000000001</v>
      </c>
      <c r="F818" s="119"/>
      <c r="G818" s="119">
        <v>0.24060000000000001</v>
      </c>
      <c r="H818" s="121"/>
      <c r="I818" s="120"/>
      <c r="J818" s="121"/>
      <c r="K818" s="120"/>
      <c r="L818" s="121"/>
    </row>
    <row r="819" spans="1:83" x14ac:dyDescent="0.25">
      <c r="C819" s="92" t="s">
        <v>597</v>
      </c>
    </row>
    <row r="820" spans="1:83" ht="15" customHeight="1" x14ac:dyDescent="0.25">
      <c r="A820" s="116"/>
      <c r="B820" s="119">
        <v>1</v>
      </c>
      <c r="C820" s="116" t="s">
        <v>277</v>
      </c>
      <c r="D820" s="118" t="s">
        <v>254</v>
      </c>
      <c r="E820" s="122"/>
      <c r="F820" s="119"/>
      <c r="G820" s="122">
        <v>5.1969599999999998</v>
      </c>
      <c r="H820" s="119"/>
      <c r="I820" s="119"/>
      <c r="J820" s="119"/>
      <c r="K820" s="119"/>
      <c r="L820" s="123">
        <v>2206.9899999999998</v>
      </c>
    </row>
    <row r="821" spans="1:83" ht="28.5" customHeight="1" x14ac:dyDescent="0.25">
      <c r="A821" s="117"/>
      <c r="B821" s="117" t="s">
        <v>374</v>
      </c>
      <c r="C821" s="117" t="s">
        <v>375</v>
      </c>
      <c r="D821" s="118" t="s">
        <v>254</v>
      </c>
      <c r="E821" s="119">
        <v>21.6</v>
      </c>
      <c r="F821" s="119"/>
      <c r="G821" s="119">
        <v>5.1969599999999998</v>
      </c>
      <c r="H821" s="121"/>
      <c r="I821" s="120"/>
      <c r="J821" s="121">
        <v>424.67</v>
      </c>
      <c r="K821" s="120"/>
      <c r="L821" s="121">
        <v>2206.9899999999998</v>
      </c>
    </row>
    <row r="822" spans="1:83" ht="15" customHeight="1" x14ac:dyDescent="0.25">
      <c r="A822" s="116"/>
      <c r="B822" s="119">
        <v>2</v>
      </c>
      <c r="C822" s="116" t="s">
        <v>174</v>
      </c>
      <c r="D822" s="118"/>
      <c r="E822" s="122"/>
      <c r="F822" s="119"/>
      <c r="G822" s="122"/>
      <c r="H822" s="119"/>
      <c r="I822" s="119"/>
      <c r="J822" s="119"/>
      <c r="K822" s="119"/>
      <c r="L822" s="123">
        <v>11702.38</v>
      </c>
    </row>
    <row r="823" spans="1:83" ht="15" customHeight="1" x14ac:dyDescent="0.25">
      <c r="A823" s="116"/>
      <c r="B823" s="119"/>
      <c r="C823" s="116" t="s">
        <v>280</v>
      </c>
      <c r="D823" s="118" t="s">
        <v>254</v>
      </c>
      <c r="E823" s="122"/>
      <c r="F823" s="119"/>
      <c r="G823" s="122">
        <v>4.9563600000000001</v>
      </c>
      <c r="H823" s="119"/>
      <c r="I823" s="119"/>
      <c r="J823" s="119"/>
      <c r="K823" s="119"/>
      <c r="L823" s="123">
        <v>3280.78</v>
      </c>
      <c r="CE823" s="7">
        <v>1</v>
      </c>
    </row>
    <row r="824" spans="1:83" ht="28.5" customHeight="1" x14ac:dyDescent="0.25">
      <c r="A824" s="117"/>
      <c r="B824" s="117" t="s">
        <v>334</v>
      </c>
      <c r="C824" s="117" t="s">
        <v>335</v>
      </c>
      <c r="D824" s="118" t="s">
        <v>283</v>
      </c>
      <c r="E824" s="119">
        <v>2.59</v>
      </c>
      <c r="F824" s="119"/>
      <c r="G824" s="119">
        <v>0.62315399999999999</v>
      </c>
      <c r="H824" s="121">
        <v>887.54</v>
      </c>
      <c r="I824" s="120">
        <v>1.38</v>
      </c>
      <c r="J824" s="121">
        <v>1224.81</v>
      </c>
      <c r="K824" s="120"/>
      <c r="L824" s="121">
        <v>763.25</v>
      </c>
    </row>
    <row r="825" spans="1:83" ht="28.5" customHeight="1" x14ac:dyDescent="0.25">
      <c r="A825" s="117"/>
      <c r="B825" s="117" t="s">
        <v>323</v>
      </c>
      <c r="C825" s="117" t="s">
        <v>324</v>
      </c>
      <c r="D825" s="118" t="s">
        <v>254</v>
      </c>
      <c r="E825" s="119">
        <v>2.59</v>
      </c>
      <c r="F825" s="119"/>
      <c r="G825" s="119">
        <v>0.62315399999999999</v>
      </c>
      <c r="H825" s="121"/>
      <c r="I825" s="120"/>
      <c r="J825" s="121">
        <v>682.51</v>
      </c>
      <c r="K825" s="120"/>
      <c r="L825" s="121">
        <v>425.31</v>
      </c>
      <c r="CE825" s="7">
        <v>1</v>
      </c>
    </row>
    <row r="826" spans="1:83" ht="28.5" customHeight="1" x14ac:dyDescent="0.25">
      <c r="A826" s="117"/>
      <c r="B826" s="117" t="s">
        <v>321</v>
      </c>
      <c r="C826" s="117" t="s">
        <v>322</v>
      </c>
      <c r="D826" s="118" t="s">
        <v>283</v>
      </c>
      <c r="E826" s="119">
        <v>2.2999999999999998</v>
      </c>
      <c r="F826" s="119"/>
      <c r="G826" s="119">
        <v>0.55337999999999998</v>
      </c>
      <c r="H826" s="121">
        <v>1299.6400000000001</v>
      </c>
      <c r="I826" s="120">
        <v>1.27</v>
      </c>
      <c r="J826" s="121">
        <v>1650.54</v>
      </c>
      <c r="K826" s="120"/>
      <c r="L826" s="121">
        <v>913.38</v>
      </c>
    </row>
    <row r="827" spans="1:83" ht="28.5" customHeight="1" x14ac:dyDescent="0.25">
      <c r="A827" s="117"/>
      <c r="B827" s="117" t="s">
        <v>323</v>
      </c>
      <c r="C827" s="117" t="s">
        <v>324</v>
      </c>
      <c r="D827" s="118" t="s">
        <v>254</v>
      </c>
      <c r="E827" s="119">
        <v>2.2999999999999998</v>
      </c>
      <c r="F827" s="119"/>
      <c r="G827" s="119">
        <v>0.55337999999999998</v>
      </c>
      <c r="H827" s="121"/>
      <c r="I827" s="120"/>
      <c r="J827" s="121">
        <v>682.51</v>
      </c>
      <c r="K827" s="120"/>
      <c r="L827" s="121">
        <v>377.69</v>
      </c>
      <c r="CE827" s="7">
        <v>1</v>
      </c>
    </row>
    <row r="828" spans="1:83" ht="71.25" customHeight="1" x14ac:dyDescent="0.25">
      <c r="A828" s="117"/>
      <c r="B828" s="117" t="s">
        <v>461</v>
      </c>
      <c r="C828" s="117" t="s">
        <v>462</v>
      </c>
      <c r="D828" s="118" t="s">
        <v>283</v>
      </c>
      <c r="E828" s="119">
        <v>2.46</v>
      </c>
      <c r="F828" s="119"/>
      <c r="G828" s="119">
        <v>0.59187599999999996</v>
      </c>
      <c r="H828" s="121"/>
      <c r="I828" s="120"/>
      <c r="J828" s="121">
        <v>1558.39</v>
      </c>
      <c r="K828" s="120"/>
      <c r="L828" s="121">
        <v>922.37</v>
      </c>
    </row>
    <row r="829" spans="1:83" ht="28.5" customHeight="1" x14ac:dyDescent="0.25">
      <c r="A829" s="117"/>
      <c r="B829" s="117" t="s">
        <v>298</v>
      </c>
      <c r="C829" s="117" t="s">
        <v>299</v>
      </c>
      <c r="D829" s="118" t="s">
        <v>254</v>
      </c>
      <c r="E829" s="119">
        <v>2.46</v>
      </c>
      <c r="F829" s="119"/>
      <c r="G829" s="119">
        <v>0.59187599999999996</v>
      </c>
      <c r="H829" s="121"/>
      <c r="I829" s="120"/>
      <c r="J829" s="121">
        <v>583.91999999999996</v>
      </c>
      <c r="K829" s="120"/>
      <c r="L829" s="121">
        <v>345.61</v>
      </c>
      <c r="CE829" s="7">
        <v>1</v>
      </c>
    </row>
    <row r="830" spans="1:83" ht="28.5" customHeight="1" x14ac:dyDescent="0.25">
      <c r="A830" s="117"/>
      <c r="B830" s="117" t="s">
        <v>463</v>
      </c>
      <c r="C830" s="117" t="s">
        <v>464</v>
      </c>
      <c r="D830" s="118" t="s">
        <v>283</v>
      </c>
      <c r="E830" s="119">
        <v>12.21</v>
      </c>
      <c r="F830" s="119"/>
      <c r="G830" s="119">
        <v>2.9377260000000001</v>
      </c>
      <c r="H830" s="121">
        <v>2391.6</v>
      </c>
      <c r="I830" s="120">
        <v>1.25</v>
      </c>
      <c r="J830" s="121">
        <v>2989.5</v>
      </c>
      <c r="K830" s="120"/>
      <c r="L830" s="121">
        <v>8782.33</v>
      </c>
    </row>
    <row r="831" spans="1:83" ht="28.5" customHeight="1" x14ac:dyDescent="0.25">
      <c r="A831" s="117"/>
      <c r="B831" s="117" t="s">
        <v>323</v>
      </c>
      <c r="C831" s="117" t="s">
        <v>324</v>
      </c>
      <c r="D831" s="118" t="s">
        <v>254</v>
      </c>
      <c r="E831" s="119">
        <v>12.21</v>
      </c>
      <c r="F831" s="119"/>
      <c r="G831" s="119">
        <v>2.9377260000000001</v>
      </c>
      <c r="H831" s="121"/>
      <c r="I831" s="120"/>
      <c r="J831" s="121">
        <v>682.51</v>
      </c>
      <c r="K831" s="120"/>
      <c r="L831" s="121">
        <v>2005.03</v>
      </c>
      <c r="CE831" s="7">
        <v>1</v>
      </c>
    </row>
    <row r="832" spans="1:83" ht="28.5" customHeight="1" x14ac:dyDescent="0.25">
      <c r="A832" s="117"/>
      <c r="B832" s="117" t="s">
        <v>292</v>
      </c>
      <c r="C832" s="117" t="s">
        <v>293</v>
      </c>
      <c r="D832" s="118" t="s">
        <v>283</v>
      </c>
      <c r="E832" s="119">
        <v>1.04</v>
      </c>
      <c r="F832" s="119"/>
      <c r="G832" s="119">
        <v>0.250224</v>
      </c>
      <c r="H832" s="121">
        <v>1043.1400000000001</v>
      </c>
      <c r="I832" s="120">
        <v>1.23</v>
      </c>
      <c r="J832" s="121">
        <v>1283.06</v>
      </c>
      <c r="K832" s="120"/>
      <c r="L832" s="121">
        <v>321.05</v>
      </c>
    </row>
    <row r="833" spans="1:83" ht="28.5" customHeight="1" x14ac:dyDescent="0.25">
      <c r="A833" s="117"/>
      <c r="B833" s="117" t="s">
        <v>288</v>
      </c>
      <c r="C833" s="117" t="s">
        <v>289</v>
      </c>
      <c r="D833" s="118" t="s">
        <v>254</v>
      </c>
      <c r="E833" s="119">
        <v>1.04</v>
      </c>
      <c r="F833" s="119"/>
      <c r="G833" s="119">
        <v>0.250224</v>
      </c>
      <c r="H833" s="121"/>
      <c r="I833" s="120"/>
      <c r="J833" s="121">
        <v>508.09</v>
      </c>
      <c r="K833" s="120"/>
      <c r="L833" s="121">
        <v>127.14</v>
      </c>
      <c r="CE833" s="7">
        <v>1</v>
      </c>
    </row>
    <row r="834" spans="1:83" ht="15" customHeight="1" x14ac:dyDescent="0.25">
      <c r="A834" s="116"/>
      <c r="B834" s="119">
        <v>4</v>
      </c>
      <c r="C834" s="116" t="s">
        <v>300</v>
      </c>
      <c r="D834" s="118"/>
      <c r="E834" s="122"/>
      <c r="F834" s="119"/>
      <c r="G834" s="122"/>
      <c r="H834" s="119"/>
      <c r="I834" s="119"/>
      <c r="J834" s="119"/>
      <c r="K834" s="119"/>
      <c r="L834" s="123">
        <v>57.13</v>
      </c>
    </row>
    <row r="835" spans="1:83" ht="14.25" customHeight="1" x14ac:dyDescent="0.25">
      <c r="A835" s="117"/>
      <c r="B835" s="117" t="s">
        <v>304</v>
      </c>
      <c r="C835" s="117" t="s">
        <v>305</v>
      </c>
      <c r="D835" s="118" t="s">
        <v>306</v>
      </c>
      <c r="E835" s="119">
        <v>7</v>
      </c>
      <c r="F835" s="119"/>
      <c r="G835" s="119">
        <v>1.6841999999999999</v>
      </c>
      <c r="H835" s="121">
        <v>35.71</v>
      </c>
      <c r="I835" s="120">
        <v>0.95</v>
      </c>
      <c r="J835" s="121">
        <v>33.92</v>
      </c>
      <c r="K835" s="120"/>
      <c r="L835" s="121">
        <v>57.13</v>
      </c>
    </row>
    <row r="836" spans="1:83" ht="14.25" customHeight="1" x14ac:dyDescent="0.25">
      <c r="A836" s="117"/>
      <c r="B836" s="117" t="s">
        <v>598</v>
      </c>
      <c r="C836" s="124" t="s">
        <v>599</v>
      </c>
      <c r="D836" s="125" t="s">
        <v>306</v>
      </c>
      <c r="E836" s="126">
        <v>0</v>
      </c>
      <c r="F836" s="126"/>
      <c r="G836" s="126">
        <v>0</v>
      </c>
      <c r="H836" s="127"/>
      <c r="I836" s="128"/>
      <c r="J836" s="127"/>
      <c r="K836" s="128"/>
      <c r="L836" s="127"/>
    </row>
    <row r="837" spans="1:83" ht="15" customHeight="1" x14ac:dyDescent="0.25">
      <c r="A837" s="117"/>
      <c r="B837" s="117"/>
      <c r="C837" s="130" t="s">
        <v>307</v>
      </c>
      <c r="D837" s="118"/>
      <c r="E837" s="119"/>
      <c r="F837" s="119"/>
      <c r="G837" s="119"/>
      <c r="H837" s="121"/>
      <c r="I837" s="120"/>
      <c r="J837" s="121"/>
      <c r="K837" s="120"/>
      <c r="L837" s="121">
        <v>17247.28</v>
      </c>
    </row>
    <row r="838" spans="1:83" ht="28.5" customHeight="1" x14ac:dyDescent="0.25">
      <c r="A838" s="115" t="s">
        <v>600</v>
      </c>
      <c r="B838" s="117" t="s">
        <v>601</v>
      </c>
      <c r="C838" s="117" t="s">
        <v>602</v>
      </c>
      <c r="D838" s="118" t="s">
        <v>306</v>
      </c>
      <c r="E838" s="119">
        <v>100</v>
      </c>
      <c r="F838" s="119"/>
      <c r="G838" s="119">
        <v>24.06</v>
      </c>
      <c r="H838" s="121">
        <v>2184.44</v>
      </c>
      <c r="I838" s="120">
        <v>1.39</v>
      </c>
      <c r="J838" s="121">
        <v>3036.37</v>
      </c>
      <c r="K838" s="120"/>
      <c r="L838" s="121">
        <v>73055.06</v>
      </c>
      <c r="AD838" s="7">
        <v>0</v>
      </c>
      <c r="AE838" s="7">
        <v>0</v>
      </c>
      <c r="AN838" s="7">
        <v>73055.06</v>
      </c>
      <c r="AW838" s="7">
        <v>73055.06</v>
      </c>
      <c r="AZ838" s="7">
        <v>0</v>
      </c>
      <c r="BA838" s="7">
        <v>0</v>
      </c>
      <c r="CD838" s="7">
        <v>1</v>
      </c>
    </row>
    <row r="839" spans="1:83" ht="14.25" customHeight="1" x14ac:dyDescent="0.25">
      <c r="A839" s="117"/>
      <c r="B839" s="117"/>
      <c r="C839" s="117" t="s">
        <v>308</v>
      </c>
      <c r="D839" s="118"/>
      <c r="E839" s="119"/>
      <c r="F839" s="119"/>
      <c r="G839" s="119"/>
      <c r="H839" s="121"/>
      <c r="I839" s="120"/>
      <c r="J839" s="121"/>
      <c r="K839" s="120"/>
      <c r="L839" s="121">
        <v>5487.77</v>
      </c>
    </row>
    <row r="840" spans="1:83" ht="14.25" customHeight="1" x14ac:dyDescent="0.25">
      <c r="A840" s="117"/>
      <c r="B840" s="117" t="s">
        <v>309</v>
      </c>
      <c r="C840" s="117" t="s">
        <v>310</v>
      </c>
      <c r="D840" s="118" t="s">
        <v>311</v>
      </c>
      <c r="E840" s="119">
        <v>147</v>
      </c>
      <c r="F840" s="119"/>
      <c r="G840" s="119">
        <v>147</v>
      </c>
      <c r="H840" s="121"/>
      <c r="I840" s="120"/>
      <c r="J840" s="121"/>
      <c r="K840" s="120"/>
      <c r="L840" s="121">
        <v>8067.02</v>
      </c>
    </row>
    <row r="841" spans="1:83" ht="14.25" customHeight="1" x14ac:dyDescent="0.25">
      <c r="A841" s="124"/>
      <c r="B841" s="124" t="s">
        <v>312</v>
      </c>
      <c r="C841" s="124" t="s">
        <v>313</v>
      </c>
      <c r="D841" s="125" t="s">
        <v>311</v>
      </c>
      <c r="E841" s="126">
        <v>134</v>
      </c>
      <c r="F841" s="126"/>
      <c r="G841" s="126">
        <v>134</v>
      </c>
      <c r="H841" s="127"/>
      <c r="I841" s="128"/>
      <c r="J841" s="127"/>
      <c r="K841" s="128"/>
      <c r="L841" s="127">
        <v>7353.61</v>
      </c>
    </row>
    <row r="842" spans="1:83" ht="15" customHeight="1" x14ac:dyDescent="0.25">
      <c r="C842" s="364" t="s">
        <v>314</v>
      </c>
      <c r="D842" s="364"/>
      <c r="E842" s="364"/>
      <c r="F842" s="364"/>
      <c r="G842" s="364"/>
      <c r="H842" s="364"/>
      <c r="I842" s="365">
        <v>439413.84039899998</v>
      </c>
      <c r="J842" s="365"/>
      <c r="K842" s="365">
        <v>105722.97</v>
      </c>
      <c r="L842" s="365"/>
      <c r="AD842" s="7">
        <v>1260.5999999999999</v>
      </c>
      <c r="AE842" s="7">
        <v>1149.1199999999999</v>
      </c>
      <c r="AN842" s="129">
        <v>32667.91</v>
      </c>
      <c r="AO842" s="129">
        <v>11702.38</v>
      </c>
      <c r="AQ842" s="7" t="s">
        <v>315</v>
      </c>
      <c r="AR842" s="129">
        <v>2206.9899999999998</v>
      </c>
      <c r="AT842" s="129">
        <v>3280.78</v>
      </c>
      <c r="AV842" s="7" t="s">
        <v>315</v>
      </c>
      <c r="AW842" s="129">
        <v>57.13</v>
      </c>
      <c r="AZ842" s="7">
        <v>8067.02</v>
      </c>
      <c r="BA842" s="7">
        <v>7353.61</v>
      </c>
      <c r="CD842" s="7">
        <v>1</v>
      </c>
    </row>
    <row r="843" spans="1:83" ht="57" customHeight="1" x14ac:dyDescent="0.25">
      <c r="A843" s="115" t="s">
        <v>603</v>
      </c>
      <c r="B843" s="117" t="s">
        <v>510</v>
      </c>
      <c r="C843" s="117" t="s">
        <v>511</v>
      </c>
      <c r="D843" s="118" t="s">
        <v>470</v>
      </c>
      <c r="E843" s="119">
        <v>0.20050000000000001</v>
      </c>
      <c r="F843" s="119"/>
      <c r="G843" s="119">
        <v>0.20050000000000001</v>
      </c>
      <c r="H843" s="121"/>
      <c r="I843" s="120"/>
      <c r="J843" s="121"/>
      <c r="K843" s="120"/>
      <c r="L843" s="121"/>
    </row>
    <row r="844" spans="1:83" x14ac:dyDescent="0.25">
      <c r="C844" s="92" t="s">
        <v>604</v>
      </c>
    </row>
    <row r="845" spans="1:83" ht="15" customHeight="1" x14ac:dyDescent="0.25">
      <c r="A845" s="116"/>
      <c r="B845" s="119">
        <v>1</v>
      </c>
      <c r="C845" s="116" t="s">
        <v>277</v>
      </c>
      <c r="D845" s="118" t="s">
        <v>254</v>
      </c>
      <c r="E845" s="122"/>
      <c r="F845" s="119"/>
      <c r="G845" s="122">
        <v>4.1824300000000001</v>
      </c>
      <c r="H845" s="119"/>
      <c r="I845" s="119"/>
      <c r="J845" s="119"/>
      <c r="K845" s="119"/>
      <c r="L845" s="123">
        <v>1934.75</v>
      </c>
    </row>
    <row r="846" spans="1:83" ht="28.5" customHeight="1" x14ac:dyDescent="0.25">
      <c r="A846" s="117"/>
      <c r="B846" s="117" t="s">
        <v>512</v>
      </c>
      <c r="C846" s="117" t="s">
        <v>513</v>
      </c>
      <c r="D846" s="118" t="s">
        <v>254</v>
      </c>
      <c r="E846" s="119">
        <v>20.86</v>
      </c>
      <c r="F846" s="119"/>
      <c r="G846" s="119">
        <v>4.1824300000000001</v>
      </c>
      <c r="H846" s="121"/>
      <c r="I846" s="120"/>
      <c r="J846" s="121">
        <v>462.59</v>
      </c>
      <c r="K846" s="120"/>
      <c r="L846" s="121">
        <v>1934.75</v>
      </c>
    </row>
    <row r="847" spans="1:83" ht="15" customHeight="1" x14ac:dyDescent="0.25">
      <c r="A847" s="116"/>
      <c r="B847" s="119">
        <v>2</v>
      </c>
      <c r="C847" s="116" t="s">
        <v>174</v>
      </c>
      <c r="D847" s="118"/>
      <c r="E847" s="122"/>
      <c r="F847" s="119"/>
      <c r="G847" s="122"/>
      <c r="H847" s="119"/>
      <c r="I847" s="119"/>
      <c r="J847" s="119"/>
      <c r="K847" s="119"/>
      <c r="L847" s="123">
        <v>13497.85</v>
      </c>
    </row>
    <row r="848" spans="1:83" ht="15" customHeight="1" x14ac:dyDescent="0.25">
      <c r="A848" s="116"/>
      <c r="B848" s="119"/>
      <c r="C848" s="116" t="s">
        <v>280</v>
      </c>
      <c r="D848" s="118" t="s">
        <v>254</v>
      </c>
      <c r="E848" s="122"/>
      <c r="F848" s="119"/>
      <c r="G848" s="122">
        <v>3.7794249999999998</v>
      </c>
      <c r="H848" s="119"/>
      <c r="I848" s="119"/>
      <c r="J848" s="119"/>
      <c r="K848" s="119"/>
      <c r="L848" s="123">
        <v>2441.48</v>
      </c>
      <c r="CE848" s="7">
        <v>1</v>
      </c>
    </row>
    <row r="849" spans="1:83" ht="28.5" customHeight="1" x14ac:dyDescent="0.25">
      <c r="A849" s="117"/>
      <c r="B849" s="117" t="s">
        <v>514</v>
      </c>
      <c r="C849" s="117" t="s">
        <v>515</v>
      </c>
      <c r="D849" s="118" t="s">
        <v>283</v>
      </c>
      <c r="E849" s="119">
        <v>2.44</v>
      </c>
      <c r="F849" s="119"/>
      <c r="G849" s="119">
        <v>0.48921999999999999</v>
      </c>
      <c r="H849" s="121">
        <v>1.21</v>
      </c>
      <c r="I849" s="120">
        <v>1.36</v>
      </c>
      <c r="J849" s="121">
        <v>1.65</v>
      </c>
      <c r="K849" s="120"/>
      <c r="L849" s="121">
        <v>0.81</v>
      </c>
    </row>
    <row r="850" spans="1:83" ht="71.25" customHeight="1" x14ac:dyDescent="0.25">
      <c r="A850" s="117"/>
      <c r="B850" s="117" t="s">
        <v>461</v>
      </c>
      <c r="C850" s="117" t="s">
        <v>462</v>
      </c>
      <c r="D850" s="118" t="s">
        <v>283</v>
      </c>
      <c r="E850" s="119">
        <v>0.55000000000000004</v>
      </c>
      <c r="F850" s="119"/>
      <c r="G850" s="119">
        <v>0.110275</v>
      </c>
      <c r="H850" s="121"/>
      <c r="I850" s="120"/>
      <c r="J850" s="121">
        <v>1558.39</v>
      </c>
      <c r="K850" s="120"/>
      <c r="L850" s="121">
        <v>171.85</v>
      </c>
    </row>
    <row r="851" spans="1:83" ht="28.5" customHeight="1" x14ac:dyDescent="0.25">
      <c r="A851" s="117"/>
      <c r="B851" s="117" t="s">
        <v>298</v>
      </c>
      <c r="C851" s="117" t="s">
        <v>299</v>
      </c>
      <c r="D851" s="118" t="s">
        <v>254</v>
      </c>
      <c r="E851" s="119">
        <v>0.55000000000000004</v>
      </c>
      <c r="F851" s="119"/>
      <c r="G851" s="119">
        <v>0.110275</v>
      </c>
      <c r="H851" s="121"/>
      <c r="I851" s="120"/>
      <c r="J851" s="121">
        <v>583.91999999999996</v>
      </c>
      <c r="K851" s="120"/>
      <c r="L851" s="121">
        <v>64.39</v>
      </c>
      <c r="CE851" s="7">
        <v>1</v>
      </c>
    </row>
    <row r="852" spans="1:83" ht="57" customHeight="1" x14ac:dyDescent="0.25">
      <c r="A852" s="117"/>
      <c r="B852" s="117" t="s">
        <v>516</v>
      </c>
      <c r="C852" s="117" t="s">
        <v>517</v>
      </c>
      <c r="D852" s="118" t="s">
        <v>283</v>
      </c>
      <c r="E852" s="119">
        <v>2.04</v>
      </c>
      <c r="F852" s="119"/>
      <c r="G852" s="119">
        <v>0.40901999999999999</v>
      </c>
      <c r="H852" s="121">
        <v>2646.78</v>
      </c>
      <c r="I852" s="120">
        <v>1.26</v>
      </c>
      <c r="J852" s="121">
        <v>3334.94</v>
      </c>
      <c r="K852" s="120"/>
      <c r="L852" s="121">
        <v>1364.06</v>
      </c>
    </row>
    <row r="853" spans="1:83" ht="28.5" customHeight="1" x14ac:dyDescent="0.25">
      <c r="A853" s="117"/>
      <c r="B853" s="117" t="s">
        <v>518</v>
      </c>
      <c r="C853" s="117" t="s">
        <v>519</v>
      </c>
      <c r="D853" s="118" t="s">
        <v>254</v>
      </c>
      <c r="E853" s="119">
        <v>2.04</v>
      </c>
      <c r="F853" s="119"/>
      <c r="G853" s="119">
        <v>0.40901999999999999</v>
      </c>
      <c r="H853" s="121"/>
      <c r="I853" s="120"/>
      <c r="J853" s="121">
        <v>728.01</v>
      </c>
      <c r="K853" s="120"/>
      <c r="L853" s="121">
        <v>297.77</v>
      </c>
      <c r="CE853" s="7">
        <v>1</v>
      </c>
    </row>
    <row r="854" spans="1:83" ht="28.5" customHeight="1" x14ac:dyDescent="0.25">
      <c r="A854" s="117"/>
      <c r="B854" s="117" t="s">
        <v>520</v>
      </c>
      <c r="C854" s="117" t="s">
        <v>521</v>
      </c>
      <c r="D854" s="118" t="s">
        <v>283</v>
      </c>
      <c r="E854" s="119">
        <v>2.14</v>
      </c>
      <c r="F854" s="119"/>
      <c r="G854" s="119">
        <v>0.42907000000000001</v>
      </c>
      <c r="H854" s="121">
        <v>1398.2</v>
      </c>
      <c r="I854" s="120">
        <v>1.27</v>
      </c>
      <c r="J854" s="121">
        <v>1775.71</v>
      </c>
      <c r="K854" s="120"/>
      <c r="L854" s="121">
        <v>761.9</v>
      </c>
    </row>
    <row r="855" spans="1:83" ht="28.5" customHeight="1" x14ac:dyDescent="0.25">
      <c r="A855" s="117"/>
      <c r="B855" s="117" t="s">
        <v>298</v>
      </c>
      <c r="C855" s="117" t="s">
        <v>299</v>
      </c>
      <c r="D855" s="118" t="s">
        <v>254</v>
      </c>
      <c r="E855" s="119">
        <v>2.14</v>
      </c>
      <c r="F855" s="119"/>
      <c r="G855" s="119">
        <v>0.42907000000000001</v>
      </c>
      <c r="H855" s="121"/>
      <c r="I855" s="120"/>
      <c r="J855" s="121">
        <v>583.91999999999996</v>
      </c>
      <c r="K855" s="120"/>
      <c r="L855" s="121">
        <v>250.54</v>
      </c>
      <c r="CE855" s="7">
        <v>1</v>
      </c>
    </row>
    <row r="856" spans="1:83" ht="28.5" customHeight="1" x14ac:dyDescent="0.25">
      <c r="A856" s="117"/>
      <c r="B856" s="117" t="s">
        <v>522</v>
      </c>
      <c r="C856" s="117" t="s">
        <v>523</v>
      </c>
      <c r="D856" s="118" t="s">
        <v>283</v>
      </c>
      <c r="E856" s="119">
        <v>1.51</v>
      </c>
      <c r="F856" s="119"/>
      <c r="G856" s="119">
        <v>0.302755</v>
      </c>
      <c r="H856" s="121"/>
      <c r="I856" s="120"/>
      <c r="J856" s="121">
        <v>1474.17</v>
      </c>
      <c r="K856" s="120"/>
      <c r="L856" s="121">
        <v>446.31</v>
      </c>
    </row>
    <row r="857" spans="1:83" ht="28.5" customHeight="1" x14ac:dyDescent="0.25">
      <c r="A857" s="117"/>
      <c r="B857" s="117" t="s">
        <v>298</v>
      </c>
      <c r="C857" s="117" t="s">
        <v>299</v>
      </c>
      <c r="D857" s="118" t="s">
        <v>254</v>
      </c>
      <c r="E857" s="119">
        <v>1.51</v>
      </c>
      <c r="F857" s="119"/>
      <c r="G857" s="119">
        <v>0.302755</v>
      </c>
      <c r="H857" s="121"/>
      <c r="I857" s="120"/>
      <c r="J857" s="121">
        <v>583.91999999999996</v>
      </c>
      <c r="K857" s="120"/>
      <c r="L857" s="121">
        <v>176.78</v>
      </c>
      <c r="CE857" s="7">
        <v>1</v>
      </c>
    </row>
    <row r="858" spans="1:83" ht="28.5" customHeight="1" x14ac:dyDescent="0.25">
      <c r="A858" s="117"/>
      <c r="B858" s="117" t="s">
        <v>524</v>
      </c>
      <c r="C858" s="117" t="s">
        <v>525</v>
      </c>
      <c r="D858" s="118" t="s">
        <v>283</v>
      </c>
      <c r="E858" s="119">
        <v>2.59</v>
      </c>
      <c r="F858" s="119"/>
      <c r="G858" s="119">
        <v>0.51929499999999995</v>
      </c>
      <c r="H858" s="121"/>
      <c r="I858" s="120"/>
      <c r="J858" s="121">
        <v>1554.75</v>
      </c>
      <c r="K858" s="120"/>
      <c r="L858" s="121">
        <v>807.37</v>
      </c>
    </row>
    <row r="859" spans="1:83" ht="28.5" customHeight="1" x14ac:dyDescent="0.25">
      <c r="A859" s="117"/>
      <c r="B859" s="117" t="s">
        <v>323</v>
      </c>
      <c r="C859" s="117" t="s">
        <v>324</v>
      </c>
      <c r="D859" s="118" t="s">
        <v>254</v>
      </c>
      <c r="E859" s="119">
        <v>2.59</v>
      </c>
      <c r="F859" s="119"/>
      <c r="G859" s="119">
        <v>0.51929499999999995</v>
      </c>
      <c r="H859" s="121"/>
      <c r="I859" s="120"/>
      <c r="J859" s="121">
        <v>682.51</v>
      </c>
      <c r="K859" s="120"/>
      <c r="L859" s="121">
        <v>354.42</v>
      </c>
      <c r="CE859" s="7">
        <v>1</v>
      </c>
    </row>
    <row r="860" spans="1:83" ht="28.5" customHeight="1" x14ac:dyDescent="0.25">
      <c r="A860" s="117"/>
      <c r="B860" s="117" t="s">
        <v>526</v>
      </c>
      <c r="C860" s="117" t="s">
        <v>527</v>
      </c>
      <c r="D860" s="118" t="s">
        <v>283</v>
      </c>
      <c r="E860" s="119">
        <v>0.97</v>
      </c>
      <c r="F860" s="119"/>
      <c r="G860" s="119">
        <v>0.19448499999999999</v>
      </c>
      <c r="H860" s="121"/>
      <c r="I860" s="120"/>
      <c r="J860" s="121">
        <v>2168.75</v>
      </c>
      <c r="K860" s="120"/>
      <c r="L860" s="121">
        <v>421.79</v>
      </c>
    </row>
    <row r="861" spans="1:83" ht="28.5" customHeight="1" x14ac:dyDescent="0.25">
      <c r="A861" s="117"/>
      <c r="B861" s="117" t="s">
        <v>323</v>
      </c>
      <c r="C861" s="117" t="s">
        <v>324</v>
      </c>
      <c r="D861" s="118" t="s">
        <v>254</v>
      </c>
      <c r="E861" s="119">
        <v>0.97</v>
      </c>
      <c r="F861" s="119"/>
      <c r="G861" s="119">
        <v>0.19448499999999999</v>
      </c>
      <c r="H861" s="121"/>
      <c r="I861" s="120"/>
      <c r="J861" s="121">
        <v>682.51</v>
      </c>
      <c r="K861" s="120"/>
      <c r="L861" s="121">
        <v>132.74</v>
      </c>
      <c r="CE861" s="7">
        <v>1</v>
      </c>
    </row>
    <row r="862" spans="1:83" ht="42.75" customHeight="1" x14ac:dyDescent="0.25">
      <c r="A862" s="117"/>
      <c r="B862" s="117" t="s">
        <v>528</v>
      </c>
      <c r="C862" s="117" t="s">
        <v>529</v>
      </c>
      <c r="D862" s="118" t="s">
        <v>283</v>
      </c>
      <c r="E862" s="119">
        <v>1.52</v>
      </c>
      <c r="F862" s="119"/>
      <c r="G862" s="119">
        <v>0.30475999999999998</v>
      </c>
      <c r="H862" s="121">
        <v>181.3</v>
      </c>
      <c r="I862" s="120">
        <v>1.1399999999999999</v>
      </c>
      <c r="J862" s="121">
        <v>206.68</v>
      </c>
      <c r="K862" s="120"/>
      <c r="L862" s="121">
        <v>62.99</v>
      </c>
    </row>
    <row r="863" spans="1:83" ht="28.5" customHeight="1" x14ac:dyDescent="0.25">
      <c r="A863" s="117"/>
      <c r="B863" s="117" t="s">
        <v>530</v>
      </c>
      <c r="C863" s="117" t="s">
        <v>531</v>
      </c>
      <c r="D863" s="118" t="s">
        <v>283</v>
      </c>
      <c r="E863" s="119">
        <v>2.04</v>
      </c>
      <c r="F863" s="119"/>
      <c r="G863" s="119">
        <v>0.40901999999999999</v>
      </c>
      <c r="H863" s="121">
        <v>8883.76</v>
      </c>
      <c r="I863" s="120">
        <v>1.31</v>
      </c>
      <c r="J863" s="121">
        <v>11637.73</v>
      </c>
      <c r="K863" s="120"/>
      <c r="L863" s="121">
        <v>4760.0600000000004</v>
      </c>
    </row>
    <row r="864" spans="1:83" ht="28.5" customHeight="1" x14ac:dyDescent="0.25">
      <c r="A864" s="117"/>
      <c r="B864" s="117" t="s">
        <v>284</v>
      </c>
      <c r="C864" s="117" t="s">
        <v>285</v>
      </c>
      <c r="D864" s="118" t="s">
        <v>254</v>
      </c>
      <c r="E864" s="119">
        <v>2.04</v>
      </c>
      <c r="F864" s="119"/>
      <c r="G864" s="119">
        <v>0.40901999999999999</v>
      </c>
      <c r="H864" s="121"/>
      <c r="I864" s="120"/>
      <c r="J864" s="121">
        <v>777.3</v>
      </c>
      <c r="K864" s="120"/>
      <c r="L864" s="121">
        <v>317.93</v>
      </c>
      <c r="CE864" s="7">
        <v>1</v>
      </c>
    </row>
    <row r="865" spans="1:83" ht="14.25" customHeight="1" x14ac:dyDescent="0.25">
      <c r="A865" s="117"/>
      <c r="B865" s="117" t="s">
        <v>532</v>
      </c>
      <c r="C865" s="117" t="s">
        <v>533</v>
      </c>
      <c r="D865" s="118" t="s">
        <v>283</v>
      </c>
      <c r="E865" s="119">
        <v>2.04</v>
      </c>
      <c r="F865" s="119"/>
      <c r="G865" s="119">
        <v>0.40901999999999999</v>
      </c>
      <c r="H865" s="121">
        <v>59.52</v>
      </c>
      <c r="I865" s="120">
        <v>1.23</v>
      </c>
      <c r="J865" s="121">
        <v>73.209999999999994</v>
      </c>
      <c r="K865" s="120"/>
      <c r="L865" s="121">
        <v>29.94</v>
      </c>
    </row>
    <row r="866" spans="1:83" ht="28.5" customHeight="1" x14ac:dyDescent="0.25">
      <c r="A866" s="117"/>
      <c r="B866" s="117" t="s">
        <v>292</v>
      </c>
      <c r="C866" s="117" t="s">
        <v>293</v>
      </c>
      <c r="D866" s="118" t="s">
        <v>283</v>
      </c>
      <c r="E866" s="119">
        <v>3.1</v>
      </c>
      <c r="F866" s="119"/>
      <c r="G866" s="119">
        <v>0.62155000000000005</v>
      </c>
      <c r="H866" s="121">
        <v>1043.1400000000001</v>
      </c>
      <c r="I866" s="120">
        <v>1.23</v>
      </c>
      <c r="J866" s="121">
        <v>1283.06</v>
      </c>
      <c r="K866" s="120"/>
      <c r="L866" s="121">
        <v>797.49</v>
      </c>
    </row>
    <row r="867" spans="1:83" ht="28.5" customHeight="1" x14ac:dyDescent="0.25">
      <c r="A867" s="117"/>
      <c r="B867" s="117" t="s">
        <v>288</v>
      </c>
      <c r="C867" s="117" t="s">
        <v>289</v>
      </c>
      <c r="D867" s="118" t="s">
        <v>254</v>
      </c>
      <c r="E867" s="119">
        <v>3.1</v>
      </c>
      <c r="F867" s="119"/>
      <c r="G867" s="119">
        <v>0.62155000000000005</v>
      </c>
      <c r="H867" s="121"/>
      <c r="I867" s="120"/>
      <c r="J867" s="121">
        <v>508.09</v>
      </c>
      <c r="K867" s="120"/>
      <c r="L867" s="121">
        <v>315.8</v>
      </c>
      <c r="CE867" s="7">
        <v>1</v>
      </c>
    </row>
    <row r="868" spans="1:83" ht="28.5" customHeight="1" x14ac:dyDescent="0.25">
      <c r="A868" s="117"/>
      <c r="B868" s="117" t="s">
        <v>534</v>
      </c>
      <c r="C868" s="117" t="s">
        <v>535</v>
      </c>
      <c r="D868" s="118" t="s">
        <v>283</v>
      </c>
      <c r="E868" s="119">
        <v>0.2</v>
      </c>
      <c r="F868" s="119"/>
      <c r="G868" s="119">
        <v>4.0099999999999997E-2</v>
      </c>
      <c r="H868" s="121">
        <v>435.27</v>
      </c>
      <c r="I868" s="120">
        <v>1.26</v>
      </c>
      <c r="J868" s="121">
        <v>548.44000000000005</v>
      </c>
      <c r="K868" s="120"/>
      <c r="L868" s="121">
        <v>21.99</v>
      </c>
    </row>
    <row r="869" spans="1:83" ht="28.5" customHeight="1" x14ac:dyDescent="0.25">
      <c r="A869" s="117"/>
      <c r="B869" s="117" t="s">
        <v>298</v>
      </c>
      <c r="C869" s="117" t="s">
        <v>299</v>
      </c>
      <c r="D869" s="118" t="s">
        <v>254</v>
      </c>
      <c r="E869" s="119">
        <v>0.2</v>
      </c>
      <c r="F869" s="119"/>
      <c r="G869" s="119">
        <v>4.0099999999999997E-2</v>
      </c>
      <c r="H869" s="121"/>
      <c r="I869" s="120"/>
      <c r="J869" s="121">
        <v>583.91999999999996</v>
      </c>
      <c r="K869" s="120"/>
      <c r="L869" s="121">
        <v>23.42</v>
      </c>
      <c r="CE869" s="7">
        <v>1</v>
      </c>
    </row>
    <row r="870" spans="1:83" ht="42.75" customHeight="1" x14ac:dyDescent="0.25">
      <c r="A870" s="117"/>
      <c r="B870" s="117" t="s">
        <v>536</v>
      </c>
      <c r="C870" s="117" t="s">
        <v>537</v>
      </c>
      <c r="D870" s="118" t="s">
        <v>283</v>
      </c>
      <c r="E870" s="119">
        <v>3.71</v>
      </c>
      <c r="F870" s="119"/>
      <c r="G870" s="119">
        <v>0.74385500000000004</v>
      </c>
      <c r="H870" s="121">
        <v>4141.29</v>
      </c>
      <c r="I870" s="120">
        <v>1.25</v>
      </c>
      <c r="J870" s="121">
        <v>5176.6099999999997</v>
      </c>
      <c r="K870" s="120"/>
      <c r="L870" s="121">
        <v>3850.65</v>
      </c>
    </row>
    <row r="871" spans="1:83" ht="28.5" customHeight="1" x14ac:dyDescent="0.25">
      <c r="A871" s="117"/>
      <c r="B871" s="117" t="s">
        <v>323</v>
      </c>
      <c r="C871" s="117" t="s">
        <v>324</v>
      </c>
      <c r="D871" s="118" t="s">
        <v>254</v>
      </c>
      <c r="E871" s="119">
        <v>3.71</v>
      </c>
      <c r="F871" s="119"/>
      <c r="G871" s="119">
        <v>0.74385500000000004</v>
      </c>
      <c r="H871" s="121"/>
      <c r="I871" s="120"/>
      <c r="J871" s="121">
        <v>682.51</v>
      </c>
      <c r="K871" s="120"/>
      <c r="L871" s="121">
        <v>507.69</v>
      </c>
      <c r="CE871" s="7">
        <v>1</v>
      </c>
    </row>
    <row r="872" spans="1:83" ht="42.75" customHeight="1" x14ac:dyDescent="0.25">
      <c r="A872" s="117"/>
      <c r="B872" s="117" t="s">
        <v>327</v>
      </c>
      <c r="C872" s="117" t="s">
        <v>328</v>
      </c>
      <c r="D872" s="118" t="s">
        <v>283</v>
      </c>
      <c r="E872" s="119">
        <v>1.1499999999999999</v>
      </c>
      <c r="F872" s="119"/>
      <c r="G872" s="119">
        <v>0.230575</v>
      </c>
      <c r="H872" s="121"/>
      <c r="I872" s="120"/>
      <c r="J872" s="121">
        <v>2.79</v>
      </c>
      <c r="K872" s="120"/>
      <c r="L872" s="121">
        <v>0.64</v>
      </c>
    </row>
    <row r="873" spans="1:83" ht="15" customHeight="1" x14ac:dyDescent="0.25">
      <c r="A873" s="116"/>
      <c r="B873" s="119">
        <v>4</v>
      </c>
      <c r="C873" s="116" t="s">
        <v>300</v>
      </c>
      <c r="D873" s="118"/>
      <c r="E873" s="122"/>
      <c r="F873" s="119"/>
      <c r="G873" s="122"/>
      <c r="H873" s="119"/>
      <c r="I873" s="119"/>
      <c r="J873" s="119"/>
      <c r="K873" s="119"/>
      <c r="L873" s="123">
        <v>1843.27</v>
      </c>
    </row>
    <row r="874" spans="1:83" ht="14.25" customHeight="1" x14ac:dyDescent="0.25">
      <c r="A874" s="117"/>
      <c r="B874" s="117" t="s">
        <v>538</v>
      </c>
      <c r="C874" s="117" t="s">
        <v>539</v>
      </c>
      <c r="D874" s="118" t="s">
        <v>437</v>
      </c>
      <c r="E874" s="119">
        <v>4.0000000000000001E-3</v>
      </c>
      <c r="F874" s="119"/>
      <c r="G874" s="119">
        <v>8.0199999999999998E-4</v>
      </c>
      <c r="H874" s="121">
        <v>16583.53</v>
      </c>
      <c r="I874" s="120">
        <v>1.37</v>
      </c>
      <c r="J874" s="121">
        <v>22719.439999999999</v>
      </c>
      <c r="K874" s="120"/>
      <c r="L874" s="121">
        <v>18.22</v>
      </c>
    </row>
    <row r="875" spans="1:83" ht="14.25" customHeight="1" x14ac:dyDescent="0.25">
      <c r="A875" s="117"/>
      <c r="B875" s="117" t="s">
        <v>540</v>
      </c>
      <c r="C875" s="117" t="s">
        <v>541</v>
      </c>
      <c r="D875" s="118" t="s">
        <v>306</v>
      </c>
      <c r="E875" s="119">
        <v>20.52</v>
      </c>
      <c r="F875" s="119"/>
      <c r="G875" s="119">
        <v>4.1142599999999998</v>
      </c>
      <c r="H875" s="121">
        <v>36.31</v>
      </c>
      <c r="I875" s="120">
        <v>0.95</v>
      </c>
      <c r="J875" s="121">
        <v>34.49</v>
      </c>
      <c r="K875" s="120"/>
      <c r="L875" s="121">
        <v>141.9</v>
      </c>
    </row>
    <row r="876" spans="1:83" ht="28.5" customHeight="1" x14ac:dyDescent="0.25">
      <c r="A876" s="117"/>
      <c r="B876" s="117" t="s">
        <v>542</v>
      </c>
      <c r="C876" s="117" t="s">
        <v>543</v>
      </c>
      <c r="D876" s="118" t="s">
        <v>437</v>
      </c>
      <c r="E876" s="119">
        <v>2.3999999999999998E-3</v>
      </c>
      <c r="F876" s="119"/>
      <c r="G876" s="119">
        <v>4.8119999999999999E-4</v>
      </c>
      <c r="H876" s="121">
        <v>907036.67</v>
      </c>
      <c r="I876" s="120">
        <v>1.1399999999999999</v>
      </c>
      <c r="J876" s="121">
        <v>1034021.8</v>
      </c>
      <c r="K876" s="120"/>
      <c r="L876" s="121">
        <v>497.57</v>
      </c>
    </row>
    <row r="877" spans="1:83" ht="14.25" customHeight="1" x14ac:dyDescent="0.25">
      <c r="A877" s="117"/>
      <c r="B877" s="117" t="s">
        <v>544</v>
      </c>
      <c r="C877" s="117" t="s">
        <v>545</v>
      </c>
      <c r="D877" s="118" t="s">
        <v>437</v>
      </c>
      <c r="E877" s="119">
        <v>1.2E-2</v>
      </c>
      <c r="F877" s="119"/>
      <c r="G877" s="119">
        <v>2.4060000000000002E-3</v>
      </c>
      <c r="H877" s="121">
        <v>89330.06</v>
      </c>
      <c r="I877" s="120">
        <v>1.1499999999999999</v>
      </c>
      <c r="J877" s="121">
        <v>102729.57</v>
      </c>
      <c r="K877" s="120"/>
      <c r="L877" s="121">
        <v>247.17</v>
      </c>
    </row>
    <row r="878" spans="1:83" ht="57" customHeight="1" x14ac:dyDescent="0.25">
      <c r="A878" s="117"/>
      <c r="B878" s="117" t="s">
        <v>546</v>
      </c>
      <c r="C878" s="117" t="s">
        <v>547</v>
      </c>
      <c r="D878" s="118" t="s">
        <v>303</v>
      </c>
      <c r="E878" s="119">
        <v>0.78200000000000003</v>
      </c>
      <c r="F878" s="119"/>
      <c r="G878" s="119">
        <v>0.15679100000000001</v>
      </c>
      <c r="H878" s="121">
        <v>4728.6499999999996</v>
      </c>
      <c r="I878" s="120">
        <v>1.24</v>
      </c>
      <c r="J878" s="121">
        <v>5863.53</v>
      </c>
      <c r="K878" s="120"/>
      <c r="L878" s="121">
        <v>919.35</v>
      </c>
    </row>
    <row r="879" spans="1:83" ht="28.5" customHeight="1" x14ac:dyDescent="0.25">
      <c r="A879" s="117"/>
      <c r="B879" s="117" t="s">
        <v>548</v>
      </c>
      <c r="C879" s="117" t="s">
        <v>549</v>
      </c>
      <c r="D879" s="118" t="s">
        <v>437</v>
      </c>
      <c r="E879" s="119">
        <v>8.0000000000000004E-4</v>
      </c>
      <c r="F879" s="119"/>
      <c r="G879" s="119">
        <v>1.604E-4</v>
      </c>
      <c r="H879" s="121">
        <v>55898.18</v>
      </c>
      <c r="I879" s="120">
        <v>1.19</v>
      </c>
      <c r="J879" s="121">
        <v>66518.83</v>
      </c>
      <c r="K879" s="120"/>
      <c r="L879" s="121">
        <v>10.67</v>
      </c>
    </row>
    <row r="880" spans="1:83" ht="28.5" customHeight="1" x14ac:dyDescent="0.25">
      <c r="A880" s="117"/>
      <c r="B880" s="117" t="s">
        <v>550</v>
      </c>
      <c r="C880" s="117" t="s">
        <v>551</v>
      </c>
      <c r="D880" s="118" t="s">
        <v>437</v>
      </c>
      <c r="E880" s="119">
        <v>8.0000000000000004E-4</v>
      </c>
      <c r="F880" s="119"/>
      <c r="G880" s="119">
        <v>1.604E-4</v>
      </c>
      <c r="H880" s="121"/>
      <c r="I880" s="120"/>
      <c r="J880" s="121">
        <v>52325.66</v>
      </c>
      <c r="K880" s="120"/>
      <c r="L880" s="121">
        <v>8.39</v>
      </c>
    </row>
    <row r="881" spans="1:83" ht="14.25" customHeight="1" x14ac:dyDescent="0.25">
      <c r="A881" s="117"/>
      <c r="B881" s="117" t="s">
        <v>552</v>
      </c>
      <c r="C881" s="124" t="s">
        <v>553</v>
      </c>
      <c r="D881" s="125" t="s">
        <v>437</v>
      </c>
      <c r="E881" s="126">
        <v>0</v>
      </c>
      <c r="F881" s="126"/>
      <c r="G881" s="126">
        <v>0</v>
      </c>
      <c r="H881" s="127"/>
      <c r="I881" s="128"/>
      <c r="J881" s="127"/>
      <c r="K881" s="128"/>
      <c r="L881" s="127"/>
    </row>
    <row r="882" spans="1:83" ht="15" customHeight="1" x14ac:dyDescent="0.25">
      <c r="A882" s="117"/>
      <c r="B882" s="117"/>
      <c r="C882" s="130" t="s">
        <v>307</v>
      </c>
      <c r="D882" s="118"/>
      <c r="E882" s="119"/>
      <c r="F882" s="119"/>
      <c r="G882" s="119"/>
      <c r="H882" s="121"/>
      <c r="I882" s="120"/>
      <c r="J882" s="121"/>
      <c r="K882" s="120"/>
      <c r="L882" s="121">
        <v>19717.349999999999</v>
      </c>
    </row>
    <row r="883" spans="1:83" ht="28.5" customHeight="1" x14ac:dyDescent="0.25">
      <c r="A883" s="115" t="s">
        <v>605</v>
      </c>
      <c r="B883" s="117" t="s">
        <v>606</v>
      </c>
      <c r="C883" s="117" t="s">
        <v>607</v>
      </c>
      <c r="D883" s="118" t="s">
        <v>437</v>
      </c>
      <c r="E883" s="119">
        <v>102</v>
      </c>
      <c r="F883" s="119"/>
      <c r="G883" s="119">
        <v>20.451000000000001</v>
      </c>
      <c r="H883" s="121"/>
      <c r="I883" s="120"/>
      <c r="J883" s="121">
        <v>4638.68</v>
      </c>
      <c r="K883" s="120"/>
      <c r="L883" s="121">
        <v>94865.64</v>
      </c>
      <c r="AD883" s="7">
        <v>0</v>
      </c>
      <c r="AE883" s="7">
        <v>0</v>
      </c>
      <c r="AN883" s="7">
        <v>94865.64</v>
      </c>
      <c r="AW883" s="7">
        <v>94865.64</v>
      </c>
      <c r="AZ883" s="7">
        <v>0</v>
      </c>
      <c r="BA883" s="7">
        <v>0</v>
      </c>
      <c r="CD883" s="7">
        <v>1</v>
      </c>
    </row>
    <row r="884" spans="1:83" ht="14.25" customHeight="1" x14ac:dyDescent="0.25">
      <c r="A884" s="117"/>
      <c r="B884" s="117"/>
      <c r="C884" s="117" t="s">
        <v>308</v>
      </c>
      <c r="D884" s="118"/>
      <c r="E884" s="119"/>
      <c r="F884" s="119"/>
      <c r="G884" s="119"/>
      <c r="H884" s="121"/>
      <c r="I884" s="120"/>
      <c r="J884" s="121"/>
      <c r="K884" s="120"/>
      <c r="L884" s="121">
        <v>4376.2299999999996</v>
      </c>
    </row>
    <row r="885" spans="1:83" ht="14.25" customHeight="1" x14ac:dyDescent="0.25">
      <c r="A885" s="117"/>
      <c r="B885" s="117" t="s">
        <v>309</v>
      </c>
      <c r="C885" s="117" t="s">
        <v>310</v>
      </c>
      <c r="D885" s="118" t="s">
        <v>311</v>
      </c>
      <c r="E885" s="119">
        <v>147</v>
      </c>
      <c r="F885" s="119"/>
      <c r="G885" s="119">
        <v>147</v>
      </c>
      <c r="H885" s="121"/>
      <c r="I885" s="120"/>
      <c r="J885" s="121"/>
      <c r="K885" s="120"/>
      <c r="L885" s="121">
        <v>6433.06</v>
      </c>
    </row>
    <row r="886" spans="1:83" ht="14.25" customHeight="1" x14ac:dyDescent="0.25">
      <c r="A886" s="124"/>
      <c r="B886" s="124" t="s">
        <v>312</v>
      </c>
      <c r="C886" s="124" t="s">
        <v>313</v>
      </c>
      <c r="D886" s="125" t="s">
        <v>311</v>
      </c>
      <c r="E886" s="126">
        <v>134</v>
      </c>
      <c r="F886" s="126"/>
      <c r="G886" s="126">
        <v>134</v>
      </c>
      <c r="H886" s="127"/>
      <c r="I886" s="128"/>
      <c r="J886" s="127"/>
      <c r="K886" s="128"/>
      <c r="L886" s="127">
        <v>5864.15</v>
      </c>
    </row>
    <row r="887" spans="1:83" ht="15" customHeight="1" x14ac:dyDescent="0.25">
      <c r="C887" s="364" t="s">
        <v>314</v>
      </c>
      <c r="D887" s="364"/>
      <c r="E887" s="364"/>
      <c r="F887" s="364"/>
      <c r="G887" s="364"/>
      <c r="H887" s="364"/>
      <c r="I887" s="365">
        <v>632818.95261845004</v>
      </c>
      <c r="J887" s="365"/>
      <c r="K887" s="365">
        <v>126880.2</v>
      </c>
      <c r="L887" s="365"/>
      <c r="AD887" s="7">
        <v>2021.65</v>
      </c>
      <c r="AE887" s="7">
        <v>1842.86</v>
      </c>
      <c r="AN887" s="129">
        <v>32014.560000000001</v>
      </c>
      <c r="AO887" s="129">
        <v>13497.85</v>
      </c>
      <c r="AQ887" s="7" t="s">
        <v>315</v>
      </c>
      <c r="AR887" s="129">
        <v>1934.75</v>
      </c>
      <c r="AT887" s="129">
        <v>2441.48</v>
      </c>
      <c r="AV887" s="7" t="s">
        <v>315</v>
      </c>
      <c r="AW887" s="129">
        <v>1843.27</v>
      </c>
      <c r="AZ887" s="7">
        <v>6433.06</v>
      </c>
      <c r="BA887" s="7">
        <v>5864.15</v>
      </c>
      <c r="CD887" s="7">
        <v>1</v>
      </c>
    </row>
    <row r="888" spans="1:83" ht="93.75" customHeight="1" x14ac:dyDescent="0.25">
      <c r="A888" s="115" t="s">
        <v>608</v>
      </c>
      <c r="B888" s="117" t="s">
        <v>558</v>
      </c>
      <c r="C888" s="117" t="s">
        <v>609</v>
      </c>
      <c r="D888" s="118" t="s">
        <v>470</v>
      </c>
      <c r="E888" s="119">
        <v>0.20050000000000001</v>
      </c>
      <c r="F888" s="119"/>
      <c r="G888" s="119">
        <v>0.20050000000000001</v>
      </c>
      <c r="H888" s="121"/>
      <c r="I888" s="120"/>
      <c r="J888" s="121"/>
      <c r="K888" s="120"/>
      <c r="L888" s="121"/>
    </row>
    <row r="889" spans="1:83" x14ac:dyDescent="0.25">
      <c r="C889" s="92" t="s">
        <v>604</v>
      </c>
    </row>
    <row r="890" spans="1:83" ht="15" customHeight="1" x14ac:dyDescent="0.25">
      <c r="A890" s="116"/>
      <c r="B890" s="119">
        <v>1</v>
      </c>
      <c r="C890" s="116" t="s">
        <v>277</v>
      </c>
      <c r="D890" s="118" t="s">
        <v>254</v>
      </c>
      <c r="E890" s="122"/>
      <c r="F890" s="119"/>
      <c r="G890" s="122">
        <v>0.28070000000000001</v>
      </c>
      <c r="H890" s="119"/>
      <c r="I890" s="119"/>
      <c r="J890" s="119"/>
      <c r="K890" s="119"/>
      <c r="L890" s="123">
        <v>139.43</v>
      </c>
    </row>
    <row r="891" spans="1:83" ht="28.5" customHeight="1" x14ac:dyDescent="0.25">
      <c r="A891" s="117"/>
      <c r="B891" s="117" t="s">
        <v>560</v>
      </c>
      <c r="C891" s="117" t="s">
        <v>561</v>
      </c>
      <c r="D891" s="118" t="s">
        <v>254</v>
      </c>
      <c r="E891" s="119">
        <v>0.35</v>
      </c>
      <c r="F891" s="119">
        <v>4</v>
      </c>
      <c r="G891" s="119">
        <v>0.28070000000000001</v>
      </c>
      <c r="H891" s="121"/>
      <c r="I891" s="120"/>
      <c r="J891" s="121">
        <v>496.71</v>
      </c>
      <c r="K891" s="120"/>
      <c r="L891" s="121">
        <v>139.43</v>
      </c>
    </row>
    <row r="892" spans="1:83" ht="15" customHeight="1" x14ac:dyDescent="0.25">
      <c r="A892" s="116"/>
      <c r="B892" s="119">
        <v>2</v>
      </c>
      <c r="C892" s="116" t="s">
        <v>174</v>
      </c>
      <c r="D892" s="118"/>
      <c r="E892" s="122"/>
      <c r="F892" s="119"/>
      <c r="G892" s="122"/>
      <c r="H892" s="119"/>
      <c r="I892" s="119"/>
      <c r="J892" s="119"/>
      <c r="K892" s="119"/>
      <c r="L892" s="123">
        <v>1696.16</v>
      </c>
    </row>
    <row r="893" spans="1:83" ht="15" customHeight="1" x14ac:dyDescent="0.25">
      <c r="A893" s="116"/>
      <c r="B893" s="119"/>
      <c r="C893" s="116" t="s">
        <v>280</v>
      </c>
      <c r="D893" s="118" t="s">
        <v>254</v>
      </c>
      <c r="E893" s="122"/>
      <c r="F893" s="119"/>
      <c r="G893" s="122">
        <v>0.37694</v>
      </c>
      <c r="H893" s="119"/>
      <c r="I893" s="119"/>
      <c r="J893" s="119"/>
      <c r="K893" s="119"/>
      <c r="L893" s="123">
        <v>245.83</v>
      </c>
      <c r="CE893" s="7">
        <v>1</v>
      </c>
    </row>
    <row r="894" spans="1:83" ht="71.25" customHeight="1" x14ac:dyDescent="0.25">
      <c r="A894" s="117"/>
      <c r="B894" s="117" t="s">
        <v>461</v>
      </c>
      <c r="C894" s="117" t="s">
        <v>462</v>
      </c>
      <c r="D894" s="118" t="s">
        <v>283</v>
      </c>
      <c r="E894" s="119">
        <v>0.11</v>
      </c>
      <c r="F894" s="119">
        <v>4</v>
      </c>
      <c r="G894" s="119">
        <v>8.8220000000000007E-2</v>
      </c>
      <c r="H894" s="121"/>
      <c r="I894" s="120"/>
      <c r="J894" s="121">
        <v>1558.39</v>
      </c>
      <c r="K894" s="120"/>
      <c r="L894" s="121">
        <v>137.47999999999999</v>
      </c>
    </row>
    <row r="895" spans="1:83" ht="28.5" customHeight="1" x14ac:dyDescent="0.25">
      <c r="A895" s="117"/>
      <c r="B895" s="117" t="s">
        <v>298</v>
      </c>
      <c r="C895" s="117" t="s">
        <v>299</v>
      </c>
      <c r="D895" s="118" t="s">
        <v>254</v>
      </c>
      <c r="E895" s="119">
        <v>0.11</v>
      </c>
      <c r="F895" s="119">
        <v>4</v>
      </c>
      <c r="G895" s="119">
        <v>8.8220000000000007E-2</v>
      </c>
      <c r="H895" s="121"/>
      <c r="I895" s="120"/>
      <c r="J895" s="121">
        <v>583.91999999999996</v>
      </c>
      <c r="K895" s="120"/>
      <c r="L895" s="121">
        <v>51.51</v>
      </c>
      <c r="CE895" s="7">
        <v>1</v>
      </c>
    </row>
    <row r="896" spans="1:83" ht="57" customHeight="1" x14ac:dyDescent="0.25">
      <c r="A896" s="117"/>
      <c r="B896" s="117" t="s">
        <v>516</v>
      </c>
      <c r="C896" s="117" t="s">
        <v>517</v>
      </c>
      <c r="D896" s="118" t="s">
        <v>283</v>
      </c>
      <c r="E896" s="119">
        <v>0.1</v>
      </c>
      <c r="F896" s="119">
        <v>4</v>
      </c>
      <c r="G896" s="119">
        <v>8.0199999999999994E-2</v>
      </c>
      <c r="H896" s="121">
        <v>2646.78</v>
      </c>
      <c r="I896" s="120">
        <v>1.26</v>
      </c>
      <c r="J896" s="121">
        <v>3334.94</v>
      </c>
      <c r="K896" s="120"/>
      <c r="L896" s="121">
        <v>267.45999999999998</v>
      </c>
    </row>
    <row r="897" spans="1:83" ht="28.5" customHeight="1" x14ac:dyDescent="0.25">
      <c r="A897" s="117"/>
      <c r="B897" s="117" t="s">
        <v>518</v>
      </c>
      <c r="C897" s="117" t="s">
        <v>519</v>
      </c>
      <c r="D897" s="118" t="s">
        <v>254</v>
      </c>
      <c r="E897" s="119">
        <v>0.1</v>
      </c>
      <c r="F897" s="119">
        <v>4</v>
      </c>
      <c r="G897" s="119">
        <v>8.0199999999999994E-2</v>
      </c>
      <c r="H897" s="121"/>
      <c r="I897" s="120"/>
      <c r="J897" s="121">
        <v>728.01</v>
      </c>
      <c r="K897" s="120"/>
      <c r="L897" s="121">
        <v>58.39</v>
      </c>
      <c r="CE897" s="7">
        <v>1</v>
      </c>
    </row>
    <row r="898" spans="1:83" ht="28.5" customHeight="1" x14ac:dyDescent="0.25">
      <c r="A898" s="117"/>
      <c r="B898" s="117" t="s">
        <v>530</v>
      </c>
      <c r="C898" s="117" t="s">
        <v>531</v>
      </c>
      <c r="D898" s="118" t="s">
        <v>283</v>
      </c>
      <c r="E898" s="119">
        <v>0.1</v>
      </c>
      <c r="F898" s="119">
        <v>4</v>
      </c>
      <c r="G898" s="119">
        <v>8.0199999999999994E-2</v>
      </c>
      <c r="H898" s="121">
        <v>8883.76</v>
      </c>
      <c r="I898" s="120">
        <v>1.31</v>
      </c>
      <c r="J898" s="121">
        <v>11637.73</v>
      </c>
      <c r="K898" s="120"/>
      <c r="L898" s="121">
        <v>933.35</v>
      </c>
    </row>
    <row r="899" spans="1:83" ht="28.5" customHeight="1" x14ac:dyDescent="0.25">
      <c r="A899" s="117"/>
      <c r="B899" s="117" t="s">
        <v>284</v>
      </c>
      <c r="C899" s="117" t="s">
        <v>285</v>
      </c>
      <c r="D899" s="118" t="s">
        <v>254</v>
      </c>
      <c r="E899" s="119">
        <v>0.1</v>
      </c>
      <c r="F899" s="119">
        <v>4</v>
      </c>
      <c r="G899" s="119">
        <v>8.0199999999999994E-2</v>
      </c>
      <c r="H899" s="121"/>
      <c r="I899" s="120"/>
      <c r="J899" s="121">
        <v>777.3</v>
      </c>
      <c r="K899" s="120"/>
      <c r="L899" s="121">
        <v>62.34</v>
      </c>
      <c r="CE899" s="7">
        <v>1</v>
      </c>
    </row>
    <row r="900" spans="1:83" ht="14.25" customHeight="1" x14ac:dyDescent="0.25">
      <c r="A900" s="117"/>
      <c r="B900" s="117" t="s">
        <v>532</v>
      </c>
      <c r="C900" s="117" t="s">
        <v>533</v>
      </c>
      <c r="D900" s="118" t="s">
        <v>283</v>
      </c>
      <c r="E900" s="119">
        <v>0.1</v>
      </c>
      <c r="F900" s="119">
        <v>4</v>
      </c>
      <c r="G900" s="119">
        <v>8.0199999999999994E-2</v>
      </c>
      <c r="H900" s="121">
        <v>59.52</v>
      </c>
      <c r="I900" s="120">
        <v>1.23</v>
      </c>
      <c r="J900" s="121">
        <v>73.209999999999994</v>
      </c>
      <c r="K900" s="120"/>
      <c r="L900" s="121">
        <v>5.87</v>
      </c>
    </row>
    <row r="901" spans="1:83" ht="28.5" customHeight="1" x14ac:dyDescent="0.25">
      <c r="A901" s="117"/>
      <c r="B901" s="117" t="s">
        <v>292</v>
      </c>
      <c r="C901" s="117" t="s">
        <v>293</v>
      </c>
      <c r="D901" s="118" t="s">
        <v>283</v>
      </c>
      <c r="E901" s="119">
        <v>0.1</v>
      </c>
      <c r="F901" s="119">
        <v>4</v>
      </c>
      <c r="G901" s="119">
        <v>8.0199999999999994E-2</v>
      </c>
      <c r="H901" s="121">
        <v>1043.1400000000001</v>
      </c>
      <c r="I901" s="120">
        <v>1.23</v>
      </c>
      <c r="J901" s="121">
        <v>1283.06</v>
      </c>
      <c r="K901" s="120"/>
      <c r="L901" s="121">
        <v>102.9</v>
      </c>
    </row>
    <row r="902" spans="1:83" ht="28.5" customHeight="1" x14ac:dyDescent="0.25">
      <c r="A902" s="117"/>
      <c r="B902" s="117" t="s">
        <v>288</v>
      </c>
      <c r="C902" s="117" t="s">
        <v>289</v>
      </c>
      <c r="D902" s="118" t="s">
        <v>254</v>
      </c>
      <c r="E902" s="119">
        <v>0.1</v>
      </c>
      <c r="F902" s="119">
        <v>4</v>
      </c>
      <c r="G902" s="119">
        <v>8.0199999999999994E-2</v>
      </c>
      <c r="H902" s="121"/>
      <c r="I902" s="120"/>
      <c r="J902" s="121">
        <v>508.09</v>
      </c>
      <c r="K902" s="120"/>
      <c r="L902" s="121">
        <v>40.75</v>
      </c>
      <c r="CE902" s="7">
        <v>1</v>
      </c>
    </row>
    <row r="903" spans="1:83" ht="42.75" customHeight="1" x14ac:dyDescent="0.25">
      <c r="A903" s="117"/>
      <c r="B903" s="117" t="s">
        <v>536</v>
      </c>
      <c r="C903" s="117" t="s">
        <v>537</v>
      </c>
      <c r="D903" s="118" t="s">
        <v>283</v>
      </c>
      <c r="E903" s="119">
        <v>0.06</v>
      </c>
      <c r="F903" s="119">
        <v>4</v>
      </c>
      <c r="G903" s="119">
        <v>4.8120000000000003E-2</v>
      </c>
      <c r="H903" s="121">
        <v>4141.29</v>
      </c>
      <c r="I903" s="120">
        <v>1.25</v>
      </c>
      <c r="J903" s="121">
        <v>5176.6099999999997</v>
      </c>
      <c r="K903" s="120"/>
      <c r="L903" s="121">
        <v>249.1</v>
      </c>
    </row>
    <row r="904" spans="1:83" ht="28.5" customHeight="1" x14ac:dyDescent="0.25">
      <c r="A904" s="117"/>
      <c r="B904" s="117" t="s">
        <v>323</v>
      </c>
      <c r="C904" s="117" t="s">
        <v>324</v>
      </c>
      <c r="D904" s="118" t="s">
        <v>254</v>
      </c>
      <c r="E904" s="119">
        <v>0.06</v>
      </c>
      <c r="F904" s="119">
        <v>4</v>
      </c>
      <c r="G904" s="119">
        <v>4.8120000000000003E-2</v>
      </c>
      <c r="H904" s="121"/>
      <c r="I904" s="120"/>
      <c r="J904" s="121">
        <v>682.51</v>
      </c>
      <c r="K904" s="120"/>
      <c r="L904" s="121">
        <v>32.840000000000003</v>
      </c>
      <c r="CE904" s="7">
        <v>1</v>
      </c>
    </row>
    <row r="905" spans="1:83" ht="15" customHeight="1" x14ac:dyDescent="0.25">
      <c r="A905" s="116"/>
      <c r="B905" s="119">
        <v>4</v>
      </c>
      <c r="C905" s="116" t="s">
        <v>300</v>
      </c>
      <c r="D905" s="118"/>
      <c r="E905" s="122"/>
      <c r="F905" s="119"/>
      <c r="G905" s="122"/>
      <c r="H905" s="119"/>
      <c r="I905" s="119"/>
      <c r="J905" s="119"/>
      <c r="K905" s="119"/>
      <c r="L905" s="123">
        <v>30.39</v>
      </c>
    </row>
    <row r="906" spans="1:83" ht="14.25" customHeight="1" x14ac:dyDescent="0.25">
      <c r="A906" s="117"/>
      <c r="B906" s="117" t="s">
        <v>538</v>
      </c>
      <c r="C906" s="117" t="s">
        <v>539</v>
      </c>
      <c r="D906" s="118" t="s">
        <v>437</v>
      </c>
      <c r="E906" s="119">
        <v>1E-3</v>
      </c>
      <c r="F906" s="119">
        <v>4</v>
      </c>
      <c r="G906" s="119">
        <v>8.0199999999999998E-4</v>
      </c>
      <c r="H906" s="121">
        <v>16583.53</v>
      </c>
      <c r="I906" s="120">
        <v>1.37</v>
      </c>
      <c r="J906" s="121">
        <v>22719.439999999999</v>
      </c>
      <c r="K906" s="120"/>
      <c r="L906" s="121">
        <v>18.22</v>
      </c>
    </row>
    <row r="907" spans="1:83" ht="14.25" customHeight="1" x14ac:dyDescent="0.25">
      <c r="A907" s="117"/>
      <c r="B907" s="117" t="s">
        <v>540</v>
      </c>
      <c r="C907" s="117" t="s">
        <v>541</v>
      </c>
      <c r="D907" s="118" t="s">
        <v>306</v>
      </c>
      <c r="E907" s="119">
        <v>0.44</v>
      </c>
      <c r="F907" s="119">
        <v>4</v>
      </c>
      <c r="G907" s="119">
        <v>0.35288000000000003</v>
      </c>
      <c r="H907" s="121">
        <v>36.31</v>
      </c>
      <c r="I907" s="120">
        <v>0.95</v>
      </c>
      <c r="J907" s="121">
        <v>34.49</v>
      </c>
      <c r="K907" s="120"/>
      <c r="L907" s="121">
        <v>12.17</v>
      </c>
    </row>
    <row r="908" spans="1:83" ht="14.25" customHeight="1" x14ac:dyDescent="0.25">
      <c r="A908" s="117"/>
      <c r="B908" s="117" t="s">
        <v>552</v>
      </c>
      <c r="C908" s="124" t="s">
        <v>553</v>
      </c>
      <c r="D908" s="125" t="s">
        <v>437</v>
      </c>
      <c r="E908" s="126">
        <v>0</v>
      </c>
      <c r="F908" s="126"/>
      <c r="G908" s="126">
        <v>0</v>
      </c>
      <c r="H908" s="127"/>
      <c r="I908" s="128"/>
      <c r="J908" s="127"/>
      <c r="K908" s="128"/>
      <c r="L908" s="127"/>
    </row>
    <row r="909" spans="1:83" ht="15" customHeight="1" x14ac:dyDescent="0.25">
      <c r="A909" s="117"/>
      <c r="B909" s="117"/>
      <c r="C909" s="130" t="s">
        <v>307</v>
      </c>
      <c r="D909" s="118"/>
      <c r="E909" s="119"/>
      <c r="F909" s="119"/>
      <c r="G909" s="119"/>
      <c r="H909" s="121"/>
      <c r="I909" s="120"/>
      <c r="J909" s="121"/>
      <c r="K909" s="120"/>
      <c r="L909" s="121">
        <v>2111.81</v>
      </c>
    </row>
    <row r="910" spans="1:83" ht="28.5" customHeight="1" x14ac:dyDescent="0.25">
      <c r="A910" s="115" t="s">
        <v>610</v>
      </c>
      <c r="B910" s="117" t="s">
        <v>606</v>
      </c>
      <c r="C910" s="117" t="s">
        <v>607</v>
      </c>
      <c r="D910" s="118" t="s">
        <v>437</v>
      </c>
      <c r="E910" s="119">
        <v>50.8</v>
      </c>
      <c r="F910" s="119"/>
      <c r="G910" s="119">
        <v>10.1854</v>
      </c>
      <c r="H910" s="121"/>
      <c r="I910" s="120"/>
      <c r="J910" s="121">
        <v>4638.68</v>
      </c>
      <c r="K910" s="120"/>
      <c r="L910" s="121">
        <v>47246.81</v>
      </c>
      <c r="AD910" s="7">
        <v>0</v>
      </c>
      <c r="AE910" s="7">
        <v>0</v>
      </c>
      <c r="AN910" s="7">
        <v>47246.81</v>
      </c>
      <c r="AW910" s="7">
        <v>47246.81</v>
      </c>
      <c r="AZ910" s="7">
        <v>0</v>
      </c>
      <c r="BA910" s="7">
        <v>0</v>
      </c>
      <c r="CD910" s="7">
        <v>1</v>
      </c>
    </row>
    <row r="911" spans="1:83" ht="14.25" customHeight="1" x14ac:dyDescent="0.25">
      <c r="A911" s="117"/>
      <c r="B911" s="117"/>
      <c r="C911" s="117" t="s">
        <v>308</v>
      </c>
      <c r="D911" s="118"/>
      <c r="E911" s="119"/>
      <c r="F911" s="119"/>
      <c r="G911" s="119"/>
      <c r="H911" s="121"/>
      <c r="I911" s="120"/>
      <c r="J911" s="121"/>
      <c r="K911" s="120"/>
      <c r="L911" s="121">
        <v>385.26</v>
      </c>
    </row>
    <row r="912" spans="1:83" ht="14.25" customHeight="1" x14ac:dyDescent="0.25">
      <c r="A912" s="117"/>
      <c r="B912" s="117" t="s">
        <v>309</v>
      </c>
      <c r="C912" s="117" t="s">
        <v>310</v>
      </c>
      <c r="D912" s="118" t="s">
        <v>311</v>
      </c>
      <c r="E912" s="119">
        <v>147</v>
      </c>
      <c r="F912" s="119"/>
      <c r="G912" s="119">
        <v>147</v>
      </c>
      <c r="H912" s="121"/>
      <c r="I912" s="120"/>
      <c r="J912" s="121"/>
      <c r="K912" s="120"/>
      <c r="L912" s="121">
        <v>566.33000000000004</v>
      </c>
    </row>
    <row r="913" spans="1:83" ht="14.25" customHeight="1" x14ac:dyDescent="0.25">
      <c r="A913" s="124"/>
      <c r="B913" s="124" t="s">
        <v>312</v>
      </c>
      <c r="C913" s="124" t="s">
        <v>313</v>
      </c>
      <c r="D913" s="125" t="s">
        <v>311</v>
      </c>
      <c r="E913" s="126">
        <v>134</v>
      </c>
      <c r="F913" s="126"/>
      <c r="G913" s="126">
        <v>134</v>
      </c>
      <c r="H913" s="127"/>
      <c r="I913" s="128"/>
      <c r="J913" s="127"/>
      <c r="K913" s="128"/>
      <c r="L913" s="127">
        <v>516.25</v>
      </c>
    </row>
    <row r="914" spans="1:83" ht="15" customHeight="1" x14ac:dyDescent="0.25">
      <c r="C914" s="364" t="s">
        <v>314</v>
      </c>
      <c r="D914" s="364"/>
      <c r="E914" s="364"/>
      <c r="F914" s="364"/>
      <c r="G914" s="364"/>
      <c r="H914" s="364"/>
      <c r="I914" s="365">
        <v>251577.05735660999</v>
      </c>
      <c r="J914" s="365"/>
      <c r="K914" s="365">
        <v>50441.2</v>
      </c>
      <c r="L914" s="365"/>
      <c r="AD914" s="7">
        <v>1113.08</v>
      </c>
      <c r="AE914" s="7">
        <v>1014.65</v>
      </c>
      <c r="AN914" s="129">
        <v>3194.39</v>
      </c>
      <c r="AO914" s="129">
        <v>1696.16</v>
      </c>
      <c r="AQ914" s="7" t="s">
        <v>315</v>
      </c>
      <c r="AR914" s="129">
        <v>139.43</v>
      </c>
      <c r="AT914" s="129">
        <v>245.83</v>
      </c>
      <c r="AV914" s="7" t="s">
        <v>315</v>
      </c>
      <c r="AW914" s="129">
        <v>30.39</v>
      </c>
      <c r="AZ914" s="7">
        <v>566.33000000000004</v>
      </c>
      <c r="BA914" s="7">
        <v>516.25</v>
      </c>
      <c r="CD914" s="7">
        <v>1</v>
      </c>
    </row>
    <row r="915" spans="1:83" ht="57" customHeight="1" x14ac:dyDescent="0.25">
      <c r="A915" s="115" t="s">
        <v>611</v>
      </c>
      <c r="B915" s="117" t="s">
        <v>510</v>
      </c>
      <c r="C915" s="117" t="s">
        <v>511</v>
      </c>
      <c r="D915" s="118" t="s">
        <v>470</v>
      </c>
      <c r="E915" s="119">
        <v>0.65249999999999997</v>
      </c>
      <c r="F915" s="119"/>
      <c r="G915" s="119">
        <v>0.65249999999999997</v>
      </c>
      <c r="H915" s="121"/>
      <c r="I915" s="120"/>
      <c r="J915" s="121"/>
      <c r="K915" s="120"/>
      <c r="L915" s="121"/>
    </row>
    <row r="916" spans="1:83" x14ac:dyDescent="0.25">
      <c r="C916" s="92" t="s">
        <v>612</v>
      </c>
    </row>
    <row r="917" spans="1:83" ht="15" customHeight="1" x14ac:dyDescent="0.25">
      <c r="A917" s="116"/>
      <c r="B917" s="119">
        <v>1</v>
      </c>
      <c r="C917" s="116" t="s">
        <v>277</v>
      </c>
      <c r="D917" s="118" t="s">
        <v>254</v>
      </c>
      <c r="E917" s="122"/>
      <c r="F917" s="119"/>
      <c r="G917" s="122">
        <v>13.61115</v>
      </c>
      <c r="H917" s="119"/>
      <c r="I917" s="119"/>
      <c r="J917" s="119"/>
      <c r="K917" s="119"/>
      <c r="L917" s="123">
        <v>6296.38</v>
      </c>
    </row>
    <row r="918" spans="1:83" ht="28.5" customHeight="1" x14ac:dyDescent="0.25">
      <c r="A918" s="117"/>
      <c r="B918" s="117" t="s">
        <v>512</v>
      </c>
      <c r="C918" s="117" t="s">
        <v>513</v>
      </c>
      <c r="D918" s="118" t="s">
        <v>254</v>
      </c>
      <c r="E918" s="119">
        <v>20.86</v>
      </c>
      <c r="F918" s="119"/>
      <c r="G918" s="119">
        <v>13.61115</v>
      </c>
      <c r="H918" s="121"/>
      <c r="I918" s="120"/>
      <c r="J918" s="121">
        <v>462.59</v>
      </c>
      <c r="K918" s="120"/>
      <c r="L918" s="121">
        <v>6296.38</v>
      </c>
    </row>
    <row r="919" spans="1:83" ht="15" customHeight="1" x14ac:dyDescent="0.25">
      <c r="A919" s="116"/>
      <c r="B919" s="119">
        <v>2</v>
      </c>
      <c r="C919" s="116" t="s">
        <v>174</v>
      </c>
      <c r="D919" s="118"/>
      <c r="E919" s="122"/>
      <c r="F919" s="119"/>
      <c r="G919" s="122"/>
      <c r="H919" s="119"/>
      <c r="I919" s="119"/>
      <c r="J919" s="119"/>
      <c r="K919" s="119"/>
      <c r="L919" s="123">
        <v>43926.96</v>
      </c>
    </row>
    <row r="920" spans="1:83" ht="15" customHeight="1" x14ac:dyDescent="0.25">
      <c r="A920" s="116"/>
      <c r="B920" s="119"/>
      <c r="C920" s="116" t="s">
        <v>280</v>
      </c>
      <c r="D920" s="118" t="s">
        <v>254</v>
      </c>
      <c r="E920" s="122"/>
      <c r="F920" s="119"/>
      <c r="G920" s="122">
        <v>12.299625000000001</v>
      </c>
      <c r="H920" s="119"/>
      <c r="I920" s="119"/>
      <c r="J920" s="119"/>
      <c r="K920" s="119"/>
      <c r="L920" s="123">
        <v>7945.48</v>
      </c>
      <c r="CE920" s="7">
        <v>1</v>
      </c>
    </row>
    <row r="921" spans="1:83" ht="28.5" customHeight="1" x14ac:dyDescent="0.25">
      <c r="A921" s="117"/>
      <c r="B921" s="117" t="s">
        <v>514</v>
      </c>
      <c r="C921" s="117" t="s">
        <v>515</v>
      </c>
      <c r="D921" s="118" t="s">
        <v>283</v>
      </c>
      <c r="E921" s="119">
        <v>2.44</v>
      </c>
      <c r="F921" s="119"/>
      <c r="G921" s="119">
        <v>1.5921000000000001</v>
      </c>
      <c r="H921" s="121">
        <v>1.21</v>
      </c>
      <c r="I921" s="120">
        <v>1.36</v>
      </c>
      <c r="J921" s="121">
        <v>1.65</v>
      </c>
      <c r="K921" s="120"/>
      <c r="L921" s="121">
        <v>2.63</v>
      </c>
    </row>
    <row r="922" spans="1:83" ht="71.25" customHeight="1" x14ac:dyDescent="0.25">
      <c r="A922" s="117"/>
      <c r="B922" s="117" t="s">
        <v>461</v>
      </c>
      <c r="C922" s="117" t="s">
        <v>462</v>
      </c>
      <c r="D922" s="118" t="s">
        <v>283</v>
      </c>
      <c r="E922" s="119">
        <v>0.55000000000000004</v>
      </c>
      <c r="F922" s="119"/>
      <c r="G922" s="119">
        <v>0.358875</v>
      </c>
      <c r="H922" s="121"/>
      <c r="I922" s="120"/>
      <c r="J922" s="121">
        <v>1558.39</v>
      </c>
      <c r="K922" s="120"/>
      <c r="L922" s="121">
        <v>559.27</v>
      </c>
    </row>
    <row r="923" spans="1:83" ht="28.5" customHeight="1" x14ac:dyDescent="0.25">
      <c r="A923" s="117"/>
      <c r="B923" s="117" t="s">
        <v>298</v>
      </c>
      <c r="C923" s="117" t="s">
        <v>299</v>
      </c>
      <c r="D923" s="118" t="s">
        <v>254</v>
      </c>
      <c r="E923" s="119">
        <v>0.55000000000000004</v>
      </c>
      <c r="F923" s="119"/>
      <c r="G923" s="119">
        <v>0.358875</v>
      </c>
      <c r="H923" s="121"/>
      <c r="I923" s="120"/>
      <c r="J923" s="121">
        <v>583.91999999999996</v>
      </c>
      <c r="K923" s="120"/>
      <c r="L923" s="121">
        <v>209.55</v>
      </c>
      <c r="CE923" s="7">
        <v>1</v>
      </c>
    </row>
    <row r="924" spans="1:83" ht="57" customHeight="1" x14ac:dyDescent="0.25">
      <c r="A924" s="117"/>
      <c r="B924" s="117" t="s">
        <v>516</v>
      </c>
      <c r="C924" s="117" t="s">
        <v>517</v>
      </c>
      <c r="D924" s="118" t="s">
        <v>283</v>
      </c>
      <c r="E924" s="119">
        <v>2.04</v>
      </c>
      <c r="F924" s="119"/>
      <c r="G924" s="119">
        <v>1.3310999999999999</v>
      </c>
      <c r="H924" s="121">
        <v>2646.78</v>
      </c>
      <c r="I924" s="120">
        <v>1.26</v>
      </c>
      <c r="J924" s="121">
        <v>3334.94</v>
      </c>
      <c r="K924" s="120"/>
      <c r="L924" s="121">
        <v>4439.1400000000003</v>
      </c>
    </row>
    <row r="925" spans="1:83" ht="28.5" customHeight="1" x14ac:dyDescent="0.25">
      <c r="A925" s="117"/>
      <c r="B925" s="117" t="s">
        <v>518</v>
      </c>
      <c r="C925" s="117" t="s">
        <v>519</v>
      </c>
      <c r="D925" s="118" t="s">
        <v>254</v>
      </c>
      <c r="E925" s="119">
        <v>2.04</v>
      </c>
      <c r="F925" s="119"/>
      <c r="G925" s="119">
        <v>1.3310999999999999</v>
      </c>
      <c r="H925" s="121"/>
      <c r="I925" s="120"/>
      <c r="J925" s="121">
        <v>728.01</v>
      </c>
      <c r="K925" s="120"/>
      <c r="L925" s="121">
        <v>969.05</v>
      </c>
      <c r="CE925" s="7">
        <v>1</v>
      </c>
    </row>
    <row r="926" spans="1:83" ht="28.5" customHeight="1" x14ac:dyDescent="0.25">
      <c r="A926" s="117"/>
      <c r="B926" s="117" t="s">
        <v>520</v>
      </c>
      <c r="C926" s="117" t="s">
        <v>521</v>
      </c>
      <c r="D926" s="118" t="s">
        <v>283</v>
      </c>
      <c r="E926" s="119">
        <v>2.14</v>
      </c>
      <c r="F926" s="119"/>
      <c r="G926" s="119">
        <v>1.39635</v>
      </c>
      <c r="H926" s="121">
        <v>1398.2</v>
      </c>
      <c r="I926" s="120">
        <v>1.27</v>
      </c>
      <c r="J926" s="121">
        <v>1775.71</v>
      </c>
      <c r="K926" s="120"/>
      <c r="L926" s="121">
        <v>2479.5100000000002</v>
      </c>
    </row>
    <row r="927" spans="1:83" ht="28.5" customHeight="1" x14ac:dyDescent="0.25">
      <c r="A927" s="117"/>
      <c r="B927" s="117" t="s">
        <v>298</v>
      </c>
      <c r="C927" s="117" t="s">
        <v>299</v>
      </c>
      <c r="D927" s="118" t="s">
        <v>254</v>
      </c>
      <c r="E927" s="119">
        <v>2.14</v>
      </c>
      <c r="F927" s="119"/>
      <c r="G927" s="119">
        <v>1.39635</v>
      </c>
      <c r="H927" s="121"/>
      <c r="I927" s="120"/>
      <c r="J927" s="121">
        <v>583.91999999999996</v>
      </c>
      <c r="K927" s="120"/>
      <c r="L927" s="121">
        <v>815.36</v>
      </c>
      <c r="CE927" s="7">
        <v>1</v>
      </c>
    </row>
    <row r="928" spans="1:83" ht="28.5" customHeight="1" x14ac:dyDescent="0.25">
      <c r="A928" s="117"/>
      <c r="B928" s="117" t="s">
        <v>522</v>
      </c>
      <c r="C928" s="117" t="s">
        <v>523</v>
      </c>
      <c r="D928" s="118" t="s">
        <v>283</v>
      </c>
      <c r="E928" s="119">
        <v>1.51</v>
      </c>
      <c r="F928" s="119"/>
      <c r="G928" s="119">
        <v>0.98527500000000001</v>
      </c>
      <c r="H928" s="121"/>
      <c r="I928" s="120"/>
      <c r="J928" s="121">
        <v>1474.17</v>
      </c>
      <c r="K928" s="120"/>
      <c r="L928" s="121">
        <v>1452.46</v>
      </c>
    </row>
    <row r="929" spans="1:83" ht="28.5" customHeight="1" x14ac:dyDescent="0.25">
      <c r="A929" s="117"/>
      <c r="B929" s="117" t="s">
        <v>298</v>
      </c>
      <c r="C929" s="117" t="s">
        <v>299</v>
      </c>
      <c r="D929" s="118" t="s">
        <v>254</v>
      </c>
      <c r="E929" s="119">
        <v>1.51</v>
      </c>
      <c r="F929" s="119"/>
      <c r="G929" s="119">
        <v>0.98527500000000001</v>
      </c>
      <c r="H929" s="121"/>
      <c r="I929" s="120"/>
      <c r="J929" s="121">
        <v>583.91999999999996</v>
      </c>
      <c r="K929" s="120"/>
      <c r="L929" s="121">
        <v>575.32000000000005</v>
      </c>
      <c r="CE929" s="7">
        <v>1</v>
      </c>
    </row>
    <row r="930" spans="1:83" ht="28.5" customHeight="1" x14ac:dyDescent="0.25">
      <c r="A930" s="117"/>
      <c r="B930" s="117" t="s">
        <v>524</v>
      </c>
      <c r="C930" s="117" t="s">
        <v>525</v>
      </c>
      <c r="D930" s="118" t="s">
        <v>283</v>
      </c>
      <c r="E930" s="119">
        <v>2.59</v>
      </c>
      <c r="F930" s="119"/>
      <c r="G930" s="119">
        <v>1.689975</v>
      </c>
      <c r="H930" s="121"/>
      <c r="I930" s="120"/>
      <c r="J930" s="121">
        <v>1554.75</v>
      </c>
      <c r="K930" s="120"/>
      <c r="L930" s="121">
        <v>2627.49</v>
      </c>
    </row>
    <row r="931" spans="1:83" ht="28.5" customHeight="1" x14ac:dyDescent="0.25">
      <c r="A931" s="117"/>
      <c r="B931" s="117" t="s">
        <v>323</v>
      </c>
      <c r="C931" s="117" t="s">
        <v>324</v>
      </c>
      <c r="D931" s="118" t="s">
        <v>254</v>
      </c>
      <c r="E931" s="119">
        <v>2.59</v>
      </c>
      <c r="F931" s="119"/>
      <c r="G931" s="119">
        <v>1.689975</v>
      </c>
      <c r="H931" s="121"/>
      <c r="I931" s="120"/>
      <c r="J931" s="121">
        <v>682.51</v>
      </c>
      <c r="K931" s="120"/>
      <c r="L931" s="121">
        <v>1153.42</v>
      </c>
      <c r="CE931" s="7">
        <v>1</v>
      </c>
    </row>
    <row r="932" spans="1:83" ht="28.5" customHeight="1" x14ac:dyDescent="0.25">
      <c r="A932" s="117"/>
      <c r="B932" s="117" t="s">
        <v>526</v>
      </c>
      <c r="C932" s="117" t="s">
        <v>527</v>
      </c>
      <c r="D932" s="118" t="s">
        <v>283</v>
      </c>
      <c r="E932" s="119">
        <v>0.97</v>
      </c>
      <c r="F932" s="119"/>
      <c r="G932" s="119">
        <v>0.63292499999999996</v>
      </c>
      <c r="H932" s="121"/>
      <c r="I932" s="120"/>
      <c r="J932" s="121">
        <v>2168.75</v>
      </c>
      <c r="K932" s="120"/>
      <c r="L932" s="121">
        <v>1372.66</v>
      </c>
    </row>
    <row r="933" spans="1:83" ht="28.5" customHeight="1" x14ac:dyDescent="0.25">
      <c r="A933" s="117"/>
      <c r="B933" s="117" t="s">
        <v>323</v>
      </c>
      <c r="C933" s="117" t="s">
        <v>324</v>
      </c>
      <c r="D933" s="118" t="s">
        <v>254</v>
      </c>
      <c r="E933" s="119">
        <v>0.97</v>
      </c>
      <c r="F933" s="119"/>
      <c r="G933" s="119">
        <v>0.63292499999999996</v>
      </c>
      <c r="H933" s="121"/>
      <c r="I933" s="120"/>
      <c r="J933" s="121">
        <v>682.51</v>
      </c>
      <c r="K933" s="120"/>
      <c r="L933" s="121">
        <v>431.98</v>
      </c>
      <c r="CE933" s="7">
        <v>1</v>
      </c>
    </row>
    <row r="934" spans="1:83" ht="42.75" customHeight="1" x14ac:dyDescent="0.25">
      <c r="A934" s="117"/>
      <c r="B934" s="117" t="s">
        <v>528</v>
      </c>
      <c r="C934" s="117" t="s">
        <v>529</v>
      </c>
      <c r="D934" s="118" t="s">
        <v>283</v>
      </c>
      <c r="E934" s="119">
        <v>1.52</v>
      </c>
      <c r="F934" s="119"/>
      <c r="G934" s="119">
        <v>0.99180000000000001</v>
      </c>
      <c r="H934" s="121">
        <v>181.3</v>
      </c>
      <c r="I934" s="120">
        <v>1.1399999999999999</v>
      </c>
      <c r="J934" s="121">
        <v>206.68</v>
      </c>
      <c r="K934" s="120"/>
      <c r="L934" s="121">
        <v>204.99</v>
      </c>
    </row>
    <row r="935" spans="1:83" ht="28.5" customHeight="1" x14ac:dyDescent="0.25">
      <c r="A935" s="117"/>
      <c r="B935" s="117" t="s">
        <v>530</v>
      </c>
      <c r="C935" s="117" t="s">
        <v>531</v>
      </c>
      <c r="D935" s="118" t="s">
        <v>283</v>
      </c>
      <c r="E935" s="119">
        <v>2.04</v>
      </c>
      <c r="F935" s="119"/>
      <c r="G935" s="119">
        <v>1.3310999999999999</v>
      </c>
      <c r="H935" s="121">
        <v>8883.76</v>
      </c>
      <c r="I935" s="120">
        <v>1.31</v>
      </c>
      <c r="J935" s="121">
        <v>11637.73</v>
      </c>
      <c r="K935" s="120"/>
      <c r="L935" s="121">
        <v>15490.98</v>
      </c>
    </row>
    <row r="936" spans="1:83" ht="28.5" customHeight="1" x14ac:dyDescent="0.25">
      <c r="A936" s="117"/>
      <c r="B936" s="117" t="s">
        <v>284</v>
      </c>
      <c r="C936" s="117" t="s">
        <v>285</v>
      </c>
      <c r="D936" s="118" t="s">
        <v>254</v>
      </c>
      <c r="E936" s="119">
        <v>2.04</v>
      </c>
      <c r="F936" s="119"/>
      <c r="G936" s="119">
        <v>1.3310999999999999</v>
      </c>
      <c r="H936" s="121"/>
      <c r="I936" s="120"/>
      <c r="J936" s="121">
        <v>777.3</v>
      </c>
      <c r="K936" s="120"/>
      <c r="L936" s="121">
        <v>1034.6600000000001</v>
      </c>
      <c r="CE936" s="7">
        <v>1</v>
      </c>
    </row>
    <row r="937" spans="1:83" ht="14.25" customHeight="1" x14ac:dyDescent="0.25">
      <c r="A937" s="117"/>
      <c r="B937" s="117" t="s">
        <v>532</v>
      </c>
      <c r="C937" s="117" t="s">
        <v>533</v>
      </c>
      <c r="D937" s="118" t="s">
        <v>283</v>
      </c>
      <c r="E937" s="119">
        <v>2.04</v>
      </c>
      <c r="F937" s="119"/>
      <c r="G937" s="119">
        <v>1.3310999999999999</v>
      </c>
      <c r="H937" s="121">
        <v>59.52</v>
      </c>
      <c r="I937" s="120">
        <v>1.23</v>
      </c>
      <c r="J937" s="121">
        <v>73.209999999999994</v>
      </c>
      <c r="K937" s="120"/>
      <c r="L937" s="121">
        <v>97.45</v>
      </c>
    </row>
    <row r="938" spans="1:83" ht="28.5" customHeight="1" x14ac:dyDescent="0.25">
      <c r="A938" s="117"/>
      <c r="B938" s="117" t="s">
        <v>292</v>
      </c>
      <c r="C938" s="117" t="s">
        <v>293</v>
      </c>
      <c r="D938" s="118" t="s">
        <v>283</v>
      </c>
      <c r="E938" s="119">
        <v>3.1</v>
      </c>
      <c r="F938" s="119"/>
      <c r="G938" s="119">
        <v>2.0227499999999998</v>
      </c>
      <c r="H938" s="121">
        <v>1043.1400000000001</v>
      </c>
      <c r="I938" s="120">
        <v>1.23</v>
      </c>
      <c r="J938" s="121">
        <v>1283.06</v>
      </c>
      <c r="K938" s="120"/>
      <c r="L938" s="121">
        <v>2595.31</v>
      </c>
    </row>
    <row r="939" spans="1:83" ht="28.5" customHeight="1" x14ac:dyDescent="0.25">
      <c r="A939" s="117"/>
      <c r="B939" s="117" t="s">
        <v>288</v>
      </c>
      <c r="C939" s="117" t="s">
        <v>289</v>
      </c>
      <c r="D939" s="118" t="s">
        <v>254</v>
      </c>
      <c r="E939" s="119">
        <v>3.1</v>
      </c>
      <c r="F939" s="119"/>
      <c r="G939" s="119">
        <v>2.0227499999999998</v>
      </c>
      <c r="H939" s="121"/>
      <c r="I939" s="120"/>
      <c r="J939" s="121">
        <v>508.09</v>
      </c>
      <c r="K939" s="120"/>
      <c r="L939" s="121">
        <v>1027.74</v>
      </c>
      <c r="CE939" s="7">
        <v>1</v>
      </c>
    </row>
    <row r="940" spans="1:83" ht="28.5" customHeight="1" x14ac:dyDescent="0.25">
      <c r="A940" s="117"/>
      <c r="B940" s="117" t="s">
        <v>534</v>
      </c>
      <c r="C940" s="117" t="s">
        <v>535</v>
      </c>
      <c r="D940" s="118" t="s">
        <v>283</v>
      </c>
      <c r="E940" s="119">
        <v>0.2</v>
      </c>
      <c r="F940" s="119"/>
      <c r="G940" s="119">
        <v>0.1305</v>
      </c>
      <c r="H940" s="121">
        <v>435.27</v>
      </c>
      <c r="I940" s="120">
        <v>1.26</v>
      </c>
      <c r="J940" s="121">
        <v>548.44000000000005</v>
      </c>
      <c r="K940" s="120"/>
      <c r="L940" s="121">
        <v>71.569999999999993</v>
      </c>
    </row>
    <row r="941" spans="1:83" ht="28.5" customHeight="1" x14ac:dyDescent="0.25">
      <c r="A941" s="117"/>
      <c r="B941" s="117" t="s">
        <v>298</v>
      </c>
      <c r="C941" s="117" t="s">
        <v>299</v>
      </c>
      <c r="D941" s="118" t="s">
        <v>254</v>
      </c>
      <c r="E941" s="119">
        <v>0.2</v>
      </c>
      <c r="F941" s="119"/>
      <c r="G941" s="119">
        <v>0.1305</v>
      </c>
      <c r="H941" s="121"/>
      <c r="I941" s="120"/>
      <c r="J941" s="121">
        <v>583.91999999999996</v>
      </c>
      <c r="K941" s="120"/>
      <c r="L941" s="121">
        <v>76.2</v>
      </c>
      <c r="CE941" s="7">
        <v>1</v>
      </c>
    </row>
    <row r="942" spans="1:83" ht="42.75" customHeight="1" x14ac:dyDescent="0.25">
      <c r="A942" s="117"/>
      <c r="B942" s="117" t="s">
        <v>536</v>
      </c>
      <c r="C942" s="117" t="s">
        <v>537</v>
      </c>
      <c r="D942" s="118" t="s">
        <v>283</v>
      </c>
      <c r="E942" s="119">
        <v>3.71</v>
      </c>
      <c r="F942" s="119"/>
      <c r="G942" s="119">
        <v>2.4207749999999999</v>
      </c>
      <c r="H942" s="121">
        <v>4141.29</v>
      </c>
      <c r="I942" s="120">
        <v>1.25</v>
      </c>
      <c r="J942" s="121">
        <v>5176.6099999999997</v>
      </c>
      <c r="K942" s="120"/>
      <c r="L942" s="121">
        <v>12531.41</v>
      </c>
    </row>
    <row r="943" spans="1:83" ht="28.5" customHeight="1" x14ac:dyDescent="0.25">
      <c r="A943" s="117"/>
      <c r="B943" s="117" t="s">
        <v>323</v>
      </c>
      <c r="C943" s="117" t="s">
        <v>324</v>
      </c>
      <c r="D943" s="118" t="s">
        <v>254</v>
      </c>
      <c r="E943" s="119">
        <v>3.71</v>
      </c>
      <c r="F943" s="119"/>
      <c r="G943" s="119">
        <v>2.4207749999999999</v>
      </c>
      <c r="H943" s="121"/>
      <c r="I943" s="120"/>
      <c r="J943" s="121">
        <v>682.51</v>
      </c>
      <c r="K943" s="120"/>
      <c r="L943" s="121">
        <v>1652.2</v>
      </c>
      <c r="CE943" s="7">
        <v>1</v>
      </c>
    </row>
    <row r="944" spans="1:83" ht="42.75" customHeight="1" x14ac:dyDescent="0.25">
      <c r="A944" s="117"/>
      <c r="B944" s="117" t="s">
        <v>327</v>
      </c>
      <c r="C944" s="117" t="s">
        <v>328</v>
      </c>
      <c r="D944" s="118" t="s">
        <v>283</v>
      </c>
      <c r="E944" s="119">
        <v>1.1499999999999999</v>
      </c>
      <c r="F944" s="119"/>
      <c r="G944" s="119">
        <v>0.75037500000000001</v>
      </c>
      <c r="H944" s="121"/>
      <c r="I944" s="120"/>
      <c r="J944" s="121">
        <v>2.79</v>
      </c>
      <c r="K944" s="120"/>
      <c r="L944" s="121">
        <v>2.09</v>
      </c>
    </row>
    <row r="945" spans="1:82" ht="15" customHeight="1" x14ac:dyDescent="0.25">
      <c r="A945" s="116"/>
      <c r="B945" s="119">
        <v>4</v>
      </c>
      <c r="C945" s="116" t="s">
        <v>300</v>
      </c>
      <c r="D945" s="118"/>
      <c r="E945" s="122"/>
      <c r="F945" s="119"/>
      <c r="G945" s="122"/>
      <c r="H945" s="119"/>
      <c r="I945" s="119"/>
      <c r="J945" s="119"/>
      <c r="K945" s="119"/>
      <c r="L945" s="123">
        <v>5998.68</v>
      </c>
    </row>
    <row r="946" spans="1:82" ht="14.25" customHeight="1" x14ac:dyDescent="0.25">
      <c r="A946" s="117"/>
      <c r="B946" s="117" t="s">
        <v>538</v>
      </c>
      <c r="C946" s="117" t="s">
        <v>539</v>
      </c>
      <c r="D946" s="118" t="s">
        <v>437</v>
      </c>
      <c r="E946" s="119">
        <v>4.0000000000000001E-3</v>
      </c>
      <c r="F946" s="119"/>
      <c r="G946" s="119">
        <v>2.6099999999999999E-3</v>
      </c>
      <c r="H946" s="121">
        <v>16583.53</v>
      </c>
      <c r="I946" s="120">
        <v>1.37</v>
      </c>
      <c r="J946" s="121">
        <v>22719.439999999999</v>
      </c>
      <c r="K946" s="120"/>
      <c r="L946" s="121">
        <v>59.3</v>
      </c>
    </row>
    <row r="947" spans="1:82" ht="14.25" customHeight="1" x14ac:dyDescent="0.25">
      <c r="A947" s="117"/>
      <c r="B947" s="117" t="s">
        <v>540</v>
      </c>
      <c r="C947" s="117" t="s">
        <v>541</v>
      </c>
      <c r="D947" s="118" t="s">
        <v>306</v>
      </c>
      <c r="E947" s="119">
        <v>20.52</v>
      </c>
      <c r="F947" s="119"/>
      <c r="G947" s="119">
        <v>13.3893</v>
      </c>
      <c r="H947" s="121">
        <v>36.31</v>
      </c>
      <c r="I947" s="120">
        <v>0.95</v>
      </c>
      <c r="J947" s="121">
        <v>34.49</v>
      </c>
      <c r="K947" s="120"/>
      <c r="L947" s="121">
        <v>461.8</v>
      </c>
    </row>
    <row r="948" spans="1:82" ht="28.5" customHeight="1" x14ac:dyDescent="0.25">
      <c r="A948" s="117"/>
      <c r="B948" s="117" t="s">
        <v>542</v>
      </c>
      <c r="C948" s="117" t="s">
        <v>543</v>
      </c>
      <c r="D948" s="118" t="s">
        <v>437</v>
      </c>
      <c r="E948" s="119">
        <v>2.3999999999999998E-3</v>
      </c>
      <c r="F948" s="119"/>
      <c r="G948" s="119">
        <v>1.5659999999999999E-3</v>
      </c>
      <c r="H948" s="121">
        <v>907036.67</v>
      </c>
      <c r="I948" s="120">
        <v>1.1399999999999999</v>
      </c>
      <c r="J948" s="121">
        <v>1034021.8</v>
      </c>
      <c r="K948" s="120"/>
      <c r="L948" s="121">
        <v>1619.28</v>
      </c>
    </row>
    <row r="949" spans="1:82" ht="14.25" customHeight="1" x14ac:dyDescent="0.25">
      <c r="A949" s="117"/>
      <c r="B949" s="117" t="s">
        <v>544</v>
      </c>
      <c r="C949" s="117" t="s">
        <v>545</v>
      </c>
      <c r="D949" s="118" t="s">
        <v>437</v>
      </c>
      <c r="E949" s="119">
        <v>1.2E-2</v>
      </c>
      <c r="F949" s="119"/>
      <c r="G949" s="119">
        <v>7.8300000000000002E-3</v>
      </c>
      <c r="H949" s="121">
        <v>89330.06</v>
      </c>
      <c r="I949" s="120">
        <v>1.1499999999999999</v>
      </c>
      <c r="J949" s="121">
        <v>102729.57</v>
      </c>
      <c r="K949" s="120"/>
      <c r="L949" s="121">
        <v>804.37</v>
      </c>
    </row>
    <row r="950" spans="1:82" ht="57" customHeight="1" x14ac:dyDescent="0.25">
      <c r="A950" s="117"/>
      <c r="B950" s="117" t="s">
        <v>546</v>
      </c>
      <c r="C950" s="117" t="s">
        <v>547</v>
      </c>
      <c r="D950" s="118" t="s">
        <v>303</v>
      </c>
      <c r="E950" s="119">
        <v>0.78200000000000003</v>
      </c>
      <c r="F950" s="119"/>
      <c r="G950" s="119">
        <v>0.51025500000000001</v>
      </c>
      <c r="H950" s="121">
        <v>4728.6499999999996</v>
      </c>
      <c r="I950" s="120">
        <v>1.24</v>
      </c>
      <c r="J950" s="121">
        <v>5863.53</v>
      </c>
      <c r="K950" s="120"/>
      <c r="L950" s="121">
        <v>2991.9</v>
      </c>
    </row>
    <row r="951" spans="1:82" ht="28.5" customHeight="1" x14ac:dyDescent="0.25">
      <c r="A951" s="117"/>
      <c r="B951" s="117" t="s">
        <v>548</v>
      </c>
      <c r="C951" s="117" t="s">
        <v>549</v>
      </c>
      <c r="D951" s="118" t="s">
        <v>437</v>
      </c>
      <c r="E951" s="119">
        <v>8.0000000000000004E-4</v>
      </c>
      <c r="F951" s="119"/>
      <c r="G951" s="119">
        <v>5.22E-4</v>
      </c>
      <c r="H951" s="121">
        <v>55898.18</v>
      </c>
      <c r="I951" s="120">
        <v>1.19</v>
      </c>
      <c r="J951" s="121">
        <v>66518.83</v>
      </c>
      <c r="K951" s="120"/>
      <c r="L951" s="121">
        <v>34.72</v>
      </c>
    </row>
    <row r="952" spans="1:82" ht="28.5" customHeight="1" x14ac:dyDescent="0.25">
      <c r="A952" s="117"/>
      <c r="B952" s="117" t="s">
        <v>550</v>
      </c>
      <c r="C952" s="117" t="s">
        <v>551</v>
      </c>
      <c r="D952" s="118" t="s">
        <v>437</v>
      </c>
      <c r="E952" s="119">
        <v>8.0000000000000004E-4</v>
      </c>
      <c r="F952" s="119"/>
      <c r="G952" s="119">
        <v>5.22E-4</v>
      </c>
      <c r="H952" s="121"/>
      <c r="I952" s="120"/>
      <c r="J952" s="121">
        <v>52325.66</v>
      </c>
      <c r="K952" s="120"/>
      <c r="L952" s="121">
        <v>27.31</v>
      </c>
    </row>
    <row r="953" spans="1:82" ht="14.25" customHeight="1" x14ac:dyDescent="0.25">
      <c r="A953" s="117"/>
      <c r="B953" s="117" t="s">
        <v>552</v>
      </c>
      <c r="C953" s="124" t="s">
        <v>553</v>
      </c>
      <c r="D953" s="125" t="s">
        <v>437</v>
      </c>
      <c r="E953" s="126">
        <v>0</v>
      </c>
      <c r="F953" s="126"/>
      <c r="G953" s="126">
        <v>0</v>
      </c>
      <c r="H953" s="127"/>
      <c r="I953" s="128"/>
      <c r="J953" s="127"/>
      <c r="K953" s="128"/>
      <c r="L953" s="127"/>
    </row>
    <row r="954" spans="1:82" ht="15" customHeight="1" x14ac:dyDescent="0.25">
      <c r="A954" s="117"/>
      <c r="B954" s="117"/>
      <c r="C954" s="130" t="s">
        <v>307</v>
      </c>
      <c r="D954" s="118"/>
      <c r="E954" s="119"/>
      <c r="F954" s="119"/>
      <c r="G954" s="119"/>
      <c r="H954" s="121"/>
      <c r="I954" s="120"/>
      <c r="J954" s="121"/>
      <c r="K954" s="120"/>
      <c r="L954" s="121">
        <v>64167.5</v>
      </c>
    </row>
    <row r="955" spans="1:82" ht="28.5" customHeight="1" x14ac:dyDescent="0.25">
      <c r="A955" s="115" t="s">
        <v>613</v>
      </c>
      <c r="B955" s="117" t="s">
        <v>555</v>
      </c>
      <c r="C955" s="117" t="s">
        <v>556</v>
      </c>
      <c r="D955" s="118" t="s">
        <v>437</v>
      </c>
      <c r="E955" s="119">
        <v>93.7</v>
      </c>
      <c r="F955" s="119"/>
      <c r="G955" s="119">
        <v>61.139249999999997</v>
      </c>
      <c r="H955" s="121">
        <v>3357.46</v>
      </c>
      <c r="I955" s="120">
        <v>1.31</v>
      </c>
      <c r="J955" s="121">
        <v>4398.2700000000004</v>
      </c>
      <c r="K955" s="120"/>
      <c r="L955" s="121">
        <v>268906.93</v>
      </c>
      <c r="AD955" s="7">
        <v>0</v>
      </c>
      <c r="AE955" s="7">
        <v>0</v>
      </c>
      <c r="AN955" s="7">
        <v>268906.93</v>
      </c>
      <c r="AW955" s="7">
        <v>268906.93</v>
      </c>
      <c r="AZ955" s="7">
        <v>0</v>
      </c>
      <c r="BA955" s="7">
        <v>0</v>
      </c>
      <c r="CD955" s="7">
        <v>1</v>
      </c>
    </row>
    <row r="956" spans="1:82" ht="14.25" customHeight="1" x14ac:dyDescent="0.25">
      <c r="A956" s="117"/>
      <c r="B956" s="117"/>
      <c r="C956" s="117" t="s">
        <v>308</v>
      </c>
      <c r="D956" s="118"/>
      <c r="E956" s="119"/>
      <c r="F956" s="119"/>
      <c r="G956" s="119"/>
      <c r="H956" s="121"/>
      <c r="I956" s="120"/>
      <c r="J956" s="121"/>
      <c r="K956" s="120"/>
      <c r="L956" s="121">
        <v>14241.86</v>
      </c>
    </row>
    <row r="957" spans="1:82" ht="14.25" customHeight="1" x14ac:dyDescent="0.25">
      <c r="A957" s="117"/>
      <c r="B957" s="117" t="s">
        <v>309</v>
      </c>
      <c r="C957" s="117" t="s">
        <v>310</v>
      </c>
      <c r="D957" s="118" t="s">
        <v>311</v>
      </c>
      <c r="E957" s="119">
        <v>147</v>
      </c>
      <c r="F957" s="119"/>
      <c r="G957" s="119">
        <v>147</v>
      </c>
      <c r="H957" s="121"/>
      <c r="I957" s="120"/>
      <c r="J957" s="121"/>
      <c r="K957" s="120"/>
      <c r="L957" s="121">
        <v>20935.53</v>
      </c>
    </row>
    <row r="958" spans="1:82" ht="14.25" customHeight="1" x14ac:dyDescent="0.25">
      <c r="A958" s="124"/>
      <c r="B958" s="124" t="s">
        <v>312</v>
      </c>
      <c r="C958" s="124" t="s">
        <v>313</v>
      </c>
      <c r="D958" s="125" t="s">
        <v>311</v>
      </c>
      <c r="E958" s="126">
        <v>134</v>
      </c>
      <c r="F958" s="126"/>
      <c r="G958" s="126">
        <v>134</v>
      </c>
      <c r="H958" s="127"/>
      <c r="I958" s="128"/>
      <c r="J958" s="127"/>
      <c r="K958" s="128"/>
      <c r="L958" s="127">
        <v>19084.09</v>
      </c>
    </row>
    <row r="959" spans="1:82" ht="15" customHeight="1" x14ac:dyDescent="0.25">
      <c r="C959" s="364" t="s">
        <v>314</v>
      </c>
      <c r="D959" s="364"/>
      <c r="E959" s="364"/>
      <c r="F959" s="364"/>
      <c r="G959" s="364"/>
      <c r="H959" s="364"/>
      <c r="I959" s="365">
        <v>571791.64750958001</v>
      </c>
      <c r="J959" s="365"/>
      <c r="K959" s="365">
        <v>373094.05</v>
      </c>
      <c r="L959" s="365"/>
      <c r="AD959" s="7">
        <v>6579.18</v>
      </c>
      <c r="AE959" s="7">
        <v>5997.34</v>
      </c>
      <c r="AN959" s="129">
        <v>104187.12</v>
      </c>
      <c r="AO959" s="129">
        <v>43926.96</v>
      </c>
      <c r="AQ959" s="7" t="s">
        <v>315</v>
      </c>
      <c r="AR959" s="129">
        <v>6296.38</v>
      </c>
      <c r="AT959" s="129">
        <v>7945.48</v>
      </c>
      <c r="AV959" s="7" t="s">
        <v>315</v>
      </c>
      <c r="AW959" s="129">
        <v>5998.68</v>
      </c>
      <c r="AZ959" s="7">
        <v>20935.53</v>
      </c>
      <c r="BA959" s="7">
        <v>19084.09</v>
      </c>
      <c r="CD959" s="7">
        <v>1</v>
      </c>
    </row>
    <row r="961" spans="1:12" ht="15" customHeight="1" x14ac:dyDescent="0.25">
      <c r="A961" s="133"/>
      <c r="B961" s="134"/>
      <c r="C961" s="360" t="s">
        <v>342</v>
      </c>
      <c r="D961" s="360"/>
      <c r="E961" s="360"/>
      <c r="F961" s="360"/>
      <c r="G961" s="360"/>
      <c r="H961" s="360"/>
      <c r="I961" s="123"/>
      <c r="J961" s="133"/>
      <c r="K961" s="135"/>
      <c r="L961" s="123">
        <v>611356.18999999994</v>
      </c>
    </row>
    <row r="962" spans="1:12" ht="14.25" customHeight="1" x14ac:dyDescent="0.25">
      <c r="A962" s="131"/>
      <c r="B962" s="94"/>
      <c r="C962" s="361" t="s">
        <v>343</v>
      </c>
      <c r="D962" s="359"/>
      <c r="E962" s="359"/>
      <c r="F962" s="359"/>
      <c r="G962" s="359"/>
      <c r="H962" s="359"/>
      <c r="I962" s="121"/>
      <c r="J962" s="131"/>
      <c r="K962" s="119"/>
      <c r="L962" s="121"/>
    </row>
    <row r="963" spans="1:12" ht="14.25" customHeight="1" x14ac:dyDescent="0.25">
      <c r="A963" s="131"/>
      <c r="B963" s="94"/>
      <c r="C963" s="359" t="s">
        <v>344</v>
      </c>
      <c r="D963" s="359"/>
      <c r="E963" s="359"/>
      <c r="F963" s="359"/>
      <c r="G963" s="359"/>
      <c r="H963" s="359"/>
      <c r="I963" s="121"/>
      <c r="J963" s="131"/>
      <c r="K963" s="119"/>
      <c r="L963" s="121">
        <v>13642.82</v>
      </c>
    </row>
    <row r="964" spans="1:12" ht="14.25" hidden="1" customHeight="1" x14ac:dyDescent="0.25">
      <c r="A964" s="131"/>
      <c r="B964" s="94"/>
      <c r="C964" s="359" t="s">
        <v>345</v>
      </c>
      <c r="D964" s="359"/>
      <c r="E964" s="359"/>
      <c r="F964" s="359"/>
      <c r="G964" s="359"/>
      <c r="H964" s="359"/>
      <c r="I964" s="121"/>
      <c r="J964" s="131"/>
      <c r="K964" s="119"/>
      <c r="L964" s="121">
        <v>105109.37</v>
      </c>
    </row>
    <row r="965" spans="1:12" ht="14.25" hidden="1" customHeight="1" x14ac:dyDescent="0.25">
      <c r="A965" s="131"/>
      <c r="B965" s="94"/>
      <c r="C965" s="361" t="s">
        <v>346</v>
      </c>
      <c r="D965" s="359"/>
      <c r="E965" s="359"/>
      <c r="F965" s="359"/>
      <c r="G965" s="359"/>
      <c r="H965" s="359"/>
      <c r="I965" s="121"/>
      <c r="J965" s="131"/>
      <c r="K965" s="119"/>
      <c r="L965" s="121"/>
    </row>
    <row r="966" spans="1:12" ht="14.25" customHeight="1" x14ac:dyDescent="0.25">
      <c r="A966" s="131"/>
      <c r="B966" s="94"/>
      <c r="C966" s="359" t="s">
        <v>345</v>
      </c>
      <c r="D966" s="359"/>
      <c r="E966" s="359"/>
      <c r="F966" s="359"/>
      <c r="G966" s="359"/>
      <c r="H966" s="359"/>
      <c r="I966" s="121"/>
      <c r="J966" s="131"/>
      <c r="K966" s="119"/>
      <c r="L966" s="121">
        <v>86724.04</v>
      </c>
    </row>
    <row r="967" spans="1:12" ht="14.25" hidden="1" customHeight="1" x14ac:dyDescent="0.25">
      <c r="A967" s="131"/>
      <c r="B967" s="94"/>
      <c r="C967" s="361" t="s">
        <v>347</v>
      </c>
      <c r="D967" s="359"/>
      <c r="E967" s="359"/>
      <c r="F967" s="359"/>
      <c r="G967" s="359"/>
      <c r="H967" s="359"/>
      <c r="I967" s="121"/>
      <c r="J967" s="131"/>
      <c r="K967" s="119"/>
      <c r="L967" s="121"/>
    </row>
    <row r="968" spans="1:12" ht="14.25" customHeight="1" x14ac:dyDescent="0.25">
      <c r="A968" s="131"/>
      <c r="B968" s="94"/>
      <c r="C968" s="359" t="s">
        <v>348</v>
      </c>
      <c r="D968" s="359"/>
      <c r="E968" s="359"/>
      <c r="F968" s="359"/>
      <c r="G968" s="359"/>
      <c r="H968" s="359"/>
      <c r="I968" s="121"/>
      <c r="J968" s="131"/>
      <c r="K968" s="119"/>
      <c r="L968" s="121">
        <v>18385.330000000002</v>
      </c>
    </row>
    <row r="969" spans="1:12" ht="14.25" hidden="1" customHeight="1" x14ac:dyDescent="0.25">
      <c r="A969" s="131"/>
      <c r="B969" s="94"/>
      <c r="C969" s="359" t="s">
        <v>349</v>
      </c>
      <c r="D969" s="359"/>
      <c r="E969" s="359"/>
      <c r="F969" s="359"/>
      <c r="G969" s="359"/>
      <c r="H969" s="359"/>
      <c r="I969" s="121"/>
      <c r="J969" s="131"/>
      <c r="K969" s="119"/>
      <c r="L969" s="121">
        <v>0</v>
      </c>
    </row>
    <row r="970" spans="1:12" ht="14.25" customHeight="1" x14ac:dyDescent="0.25">
      <c r="A970" s="131"/>
      <c r="B970" s="94"/>
      <c r="C970" s="359" t="s">
        <v>350</v>
      </c>
      <c r="D970" s="359"/>
      <c r="E970" s="359"/>
      <c r="F970" s="359"/>
      <c r="G970" s="359"/>
      <c r="H970" s="359"/>
      <c r="I970" s="121"/>
      <c r="J970" s="131"/>
      <c r="K970" s="119"/>
      <c r="L970" s="121">
        <v>492604</v>
      </c>
    </row>
    <row r="971" spans="1:12" ht="14.25" customHeight="1" x14ac:dyDescent="0.25">
      <c r="A971" s="131"/>
      <c r="B971" s="94"/>
      <c r="C971" s="361" t="s">
        <v>346</v>
      </c>
      <c r="D971" s="359"/>
      <c r="E971" s="359"/>
      <c r="F971" s="359"/>
      <c r="G971" s="359"/>
      <c r="H971" s="359"/>
      <c r="I971" s="121"/>
      <c r="J971" s="131"/>
      <c r="K971" s="119"/>
      <c r="L971" s="121"/>
    </row>
    <row r="972" spans="1:12" ht="14.25" customHeight="1" x14ac:dyDescent="0.25">
      <c r="A972" s="131"/>
      <c r="B972" s="94"/>
      <c r="C972" s="359" t="s">
        <v>351</v>
      </c>
      <c r="D972" s="359"/>
      <c r="E972" s="359"/>
      <c r="F972" s="359"/>
      <c r="G972" s="359"/>
      <c r="H972" s="359"/>
      <c r="I972" s="121"/>
      <c r="J972" s="131"/>
      <c r="K972" s="119"/>
      <c r="L972" s="121">
        <v>492604</v>
      </c>
    </row>
    <row r="973" spans="1:12" ht="14.25" hidden="1" customHeight="1" x14ac:dyDescent="0.25">
      <c r="A973" s="131"/>
      <c r="B973" s="94"/>
      <c r="C973" s="359" t="s">
        <v>352</v>
      </c>
      <c r="D973" s="359"/>
      <c r="E973" s="359"/>
      <c r="F973" s="359"/>
      <c r="G973" s="359"/>
      <c r="H973" s="359"/>
      <c r="I973" s="121"/>
      <c r="J973" s="131"/>
      <c r="K973" s="119"/>
      <c r="L973" s="121">
        <v>0</v>
      </c>
    </row>
    <row r="974" spans="1:12" ht="14.25" hidden="1" customHeight="1" x14ac:dyDescent="0.25">
      <c r="A974" s="131"/>
      <c r="B974" s="94"/>
      <c r="C974" s="359" t="s">
        <v>353</v>
      </c>
      <c r="D974" s="359"/>
      <c r="E974" s="359"/>
      <c r="F974" s="359"/>
      <c r="G974" s="359"/>
      <c r="H974" s="359"/>
      <c r="I974" s="121"/>
      <c r="J974" s="131"/>
      <c r="K974" s="119"/>
      <c r="L974" s="121">
        <v>0</v>
      </c>
    </row>
    <row r="975" spans="1:12" ht="14.25" customHeight="1" x14ac:dyDescent="0.25">
      <c r="A975" s="131"/>
      <c r="B975" s="94"/>
      <c r="C975" s="359" t="s">
        <v>354</v>
      </c>
      <c r="D975" s="359"/>
      <c r="E975" s="359"/>
      <c r="F975" s="359"/>
      <c r="G975" s="359"/>
      <c r="H975" s="359"/>
      <c r="I975" s="121"/>
      <c r="J975" s="131"/>
      <c r="K975" s="119"/>
      <c r="L975" s="121">
        <v>32028.15</v>
      </c>
    </row>
    <row r="976" spans="1:12" ht="14.25" customHeight="1" x14ac:dyDescent="0.25">
      <c r="A976" s="131"/>
      <c r="B976" s="94"/>
      <c r="C976" s="359" t="s">
        <v>355</v>
      </c>
      <c r="D976" s="359"/>
      <c r="E976" s="359"/>
      <c r="F976" s="359"/>
      <c r="G976" s="359"/>
      <c r="H976" s="359"/>
      <c r="I976" s="121"/>
      <c r="J976" s="131"/>
      <c r="K976" s="119"/>
      <c r="L976" s="121">
        <v>47081.37</v>
      </c>
    </row>
    <row r="977" spans="1:12" ht="14.25" customHeight="1" x14ac:dyDescent="0.25">
      <c r="A977" s="131"/>
      <c r="B977" s="94"/>
      <c r="C977" s="359" t="s">
        <v>356</v>
      </c>
      <c r="D977" s="359"/>
      <c r="E977" s="359"/>
      <c r="F977" s="359"/>
      <c r="G977" s="359"/>
      <c r="H977" s="359"/>
      <c r="I977" s="121"/>
      <c r="J977" s="131"/>
      <c r="K977" s="119"/>
      <c r="L977" s="121">
        <v>42917.72</v>
      </c>
    </row>
    <row r="978" spans="1:12" ht="14.25" hidden="1" customHeight="1" x14ac:dyDescent="0.25">
      <c r="A978" s="131"/>
      <c r="B978" s="94"/>
      <c r="C978" s="359" t="s">
        <v>357</v>
      </c>
      <c r="D978" s="359"/>
      <c r="E978" s="359"/>
      <c r="F978" s="359"/>
      <c r="G978" s="359"/>
      <c r="H978" s="359"/>
      <c r="I978" s="121"/>
      <c r="J978" s="131"/>
      <c r="K978" s="119"/>
      <c r="L978" s="121">
        <v>0</v>
      </c>
    </row>
    <row r="979" spans="1:12" ht="14.25" hidden="1" customHeight="1" x14ac:dyDescent="0.25">
      <c r="A979" s="131"/>
      <c r="B979" s="94"/>
      <c r="C979" s="361" t="s">
        <v>343</v>
      </c>
      <c r="D979" s="359"/>
      <c r="E979" s="359"/>
      <c r="F979" s="359"/>
      <c r="G979" s="359"/>
      <c r="H979" s="359"/>
      <c r="I979" s="121"/>
      <c r="J979" s="131"/>
      <c r="K979" s="119"/>
      <c r="L979" s="121"/>
    </row>
    <row r="980" spans="1:12" ht="14.25" hidden="1" customHeight="1" x14ac:dyDescent="0.25">
      <c r="A980" s="131"/>
      <c r="B980" s="94"/>
      <c r="C980" s="359" t="s">
        <v>358</v>
      </c>
      <c r="D980" s="359"/>
      <c r="E980" s="359"/>
      <c r="F980" s="359"/>
      <c r="G980" s="359"/>
      <c r="H980" s="359"/>
      <c r="I980" s="121"/>
      <c r="J980" s="131"/>
      <c r="K980" s="119"/>
      <c r="L980" s="121">
        <v>0</v>
      </c>
    </row>
    <row r="981" spans="1:12" ht="14.25" hidden="1" customHeight="1" x14ac:dyDescent="0.25">
      <c r="A981" s="131"/>
      <c r="B981" s="94"/>
      <c r="C981" s="359" t="s">
        <v>359</v>
      </c>
      <c r="D981" s="359"/>
      <c r="E981" s="359"/>
      <c r="F981" s="359"/>
      <c r="G981" s="359"/>
      <c r="H981" s="359"/>
      <c r="I981" s="121"/>
      <c r="J981" s="131"/>
      <c r="K981" s="119"/>
      <c r="L981" s="121">
        <v>0</v>
      </c>
    </row>
    <row r="982" spans="1:12" ht="14.25" hidden="1" customHeight="1" x14ac:dyDescent="0.25">
      <c r="A982" s="131"/>
      <c r="B982" s="94"/>
      <c r="C982" s="359" t="s">
        <v>360</v>
      </c>
      <c r="D982" s="359"/>
      <c r="E982" s="359"/>
      <c r="F982" s="359"/>
      <c r="G982" s="359"/>
      <c r="H982" s="359"/>
      <c r="I982" s="121"/>
      <c r="J982" s="131"/>
      <c r="K982" s="119"/>
      <c r="L982" s="121"/>
    </row>
    <row r="983" spans="1:12" ht="14.25" hidden="1" customHeight="1" x14ac:dyDescent="0.25">
      <c r="A983" s="131"/>
      <c r="B983" s="94"/>
      <c r="C983" s="359" t="s">
        <v>361</v>
      </c>
      <c r="D983" s="359"/>
      <c r="E983" s="359"/>
      <c r="F983" s="359"/>
      <c r="G983" s="359"/>
      <c r="H983" s="359"/>
      <c r="I983" s="121"/>
      <c r="J983" s="131"/>
      <c r="K983" s="119"/>
      <c r="L983" s="121">
        <v>0</v>
      </c>
    </row>
    <row r="984" spans="1:12" ht="15" customHeight="1" x14ac:dyDescent="0.25">
      <c r="A984" s="133"/>
      <c r="B984" s="134"/>
      <c r="C984" s="360" t="s">
        <v>362</v>
      </c>
      <c r="D984" s="360"/>
      <c r="E984" s="360"/>
      <c r="F984" s="360"/>
      <c r="G984" s="360"/>
      <c r="H984" s="360"/>
      <c r="I984" s="123"/>
      <c r="J984" s="133"/>
      <c r="K984" s="135"/>
      <c r="L984" s="123">
        <v>701355.28</v>
      </c>
    </row>
    <row r="985" spans="1:12" ht="14.25" customHeight="1" x14ac:dyDescent="0.25">
      <c r="A985" s="131"/>
      <c r="B985" s="94"/>
      <c r="C985" s="361" t="s">
        <v>363</v>
      </c>
      <c r="D985" s="359"/>
      <c r="E985" s="359"/>
      <c r="F985" s="359"/>
      <c r="G985" s="359"/>
      <c r="H985" s="359"/>
      <c r="I985" s="121"/>
      <c r="J985" s="131"/>
      <c r="K985" s="119"/>
      <c r="L985" s="121"/>
    </row>
    <row r="986" spans="1:12" ht="14.25" hidden="1" customHeight="1" x14ac:dyDescent="0.25">
      <c r="A986" s="131"/>
      <c r="B986" s="94"/>
      <c r="C986" s="359" t="s">
        <v>364</v>
      </c>
      <c r="D986" s="359"/>
      <c r="E986" s="359"/>
      <c r="F986" s="359"/>
      <c r="G986" s="359"/>
      <c r="H986" s="359"/>
      <c r="I986" s="121"/>
      <c r="J986" s="131"/>
      <c r="K986" s="119"/>
      <c r="L986" s="121">
        <v>0</v>
      </c>
    </row>
    <row r="987" spans="1:12" ht="14.25" hidden="1" customHeight="1" x14ac:dyDescent="0.25">
      <c r="A987" s="131"/>
      <c r="B987" s="94"/>
      <c r="C987" s="359" t="s">
        <v>365</v>
      </c>
      <c r="D987" s="359"/>
      <c r="E987" s="359"/>
      <c r="F987" s="359"/>
      <c r="G987" s="359"/>
      <c r="H987" s="359"/>
      <c r="I987" s="121"/>
      <c r="J987" s="131"/>
      <c r="K987" s="119"/>
      <c r="L987" s="121">
        <v>0</v>
      </c>
    </row>
    <row r="988" spans="1:12" ht="14.25" customHeight="1" x14ac:dyDescent="0.25">
      <c r="A988" s="131"/>
      <c r="B988" s="94"/>
      <c r="C988" s="359" t="s">
        <v>366</v>
      </c>
      <c r="D988" s="359"/>
      <c r="E988" s="359"/>
      <c r="F988" s="362"/>
      <c r="G988" s="122">
        <v>30.489239999999999</v>
      </c>
      <c r="H988" s="131"/>
      <c r="I988" s="131"/>
      <c r="J988" s="131"/>
      <c r="K988" s="131"/>
      <c r="L988" s="131"/>
    </row>
    <row r="989" spans="1:12" ht="14.25" customHeight="1" x14ac:dyDescent="0.25">
      <c r="A989" s="131"/>
      <c r="B989" s="94"/>
      <c r="C989" s="359" t="s">
        <v>367</v>
      </c>
      <c r="D989" s="359"/>
      <c r="E989" s="359"/>
      <c r="F989" s="362"/>
      <c r="G989" s="122">
        <v>28.369700000000002</v>
      </c>
      <c r="H989" s="131"/>
      <c r="I989" s="131"/>
      <c r="J989" s="131"/>
      <c r="K989" s="131"/>
      <c r="L989" s="131"/>
    </row>
    <row r="992" spans="1:12" ht="16.5" customHeight="1" x14ac:dyDescent="0.25">
      <c r="A992" s="366" t="s">
        <v>614</v>
      </c>
      <c r="B992" s="366"/>
      <c r="C992" s="366"/>
      <c r="D992" s="366"/>
      <c r="E992" s="366"/>
      <c r="F992" s="366"/>
      <c r="G992" s="366"/>
      <c r="H992" s="366"/>
      <c r="I992" s="366"/>
      <c r="J992" s="366"/>
      <c r="K992" s="366"/>
      <c r="L992" s="366"/>
    </row>
    <row r="993" spans="1:83" ht="28.5" customHeight="1" x14ac:dyDescent="0.25">
      <c r="A993" s="115" t="s">
        <v>615</v>
      </c>
      <c r="B993" s="117" t="s">
        <v>616</v>
      </c>
      <c r="C993" s="117" t="s">
        <v>617</v>
      </c>
      <c r="D993" s="118" t="s">
        <v>275</v>
      </c>
      <c r="E993" s="119">
        <v>6.6600000000000006E-2</v>
      </c>
      <c r="F993" s="119"/>
      <c r="G993" s="119">
        <v>6.6600000000000006E-2</v>
      </c>
      <c r="H993" s="121"/>
      <c r="I993" s="120"/>
      <c r="J993" s="121"/>
      <c r="K993" s="120"/>
      <c r="L993" s="121"/>
    </row>
    <row r="994" spans="1:83" x14ac:dyDescent="0.25">
      <c r="C994" s="92" t="s">
        <v>618</v>
      </c>
    </row>
    <row r="995" spans="1:83" ht="15" customHeight="1" x14ac:dyDescent="0.25">
      <c r="A995" s="116"/>
      <c r="B995" s="119">
        <v>1</v>
      </c>
      <c r="C995" s="116" t="s">
        <v>277</v>
      </c>
      <c r="D995" s="118" t="s">
        <v>254</v>
      </c>
      <c r="E995" s="122"/>
      <c r="F995" s="119"/>
      <c r="G995" s="122">
        <v>4.1565060000000003</v>
      </c>
      <c r="H995" s="119"/>
      <c r="I995" s="119"/>
      <c r="J995" s="119"/>
      <c r="K995" s="119"/>
      <c r="L995" s="123">
        <v>1993.67</v>
      </c>
    </row>
    <row r="996" spans="1:83" ht="28.5" customHeight="1" x14ac:dyDescent="0.25">
      <c r="A996" s="117"/>
      <c r="B996" s="117" t="s">
        <v>619</v>
      </c>
      <c r="C996" s="117" t="s">
        <v>620</v>
      </c>
      <c r="D996" s="118" t="s">
        <v>254</v>
      </c>
      <c r="E996" s="119">
        <v>62.41</v>
      </c>
      <c r="F996" s="119"/>
      <c r="G996" s="119">
        <v>4.1565060000000003</v>
      </c>
      <c r="H996" s="121"/>
      <c r="I996" s="120"/>
      <c r="J996" s="121">
        <v>479.65</v>
      </c>
      <c r="K996" s="120"/>
      <c r="L996" s="121">
        <v>1993.67</v>
      </c>
    </row>
    <row r="997" spans="1:83" ht="15" customHeight="1" x14ac:dyDescent="0.25">
      <c r="A997" s="116"/>
      <c r="B997" s="119">
        <v>2</v>
      </c>
      <c r="C997" s="116" t="s">
        <v>174</v>
      </c>
      <c r="D997" s="118"/>
      <c r="E997" s="122"/>
      <c r="F997" s="119"/>
      <c r="G997" s="122"/>
      <c r="H997" s="119"/>
      <c r="I997" s="119"/>
      <c r="J997" s="119"/>
      <c r="K997" s="119"/>
      <c r="L997" s="123">
        <v>20.260000000000002</v>
      </c>
    </row>
    <row r="998" spans="1:83" ht="15" customHeight="1" x14ac:dyDescent="0.25">
      <c r="A998" s="116"/>
      <c r="B998" s="119"/>
      <c r="C998" s="116" t="s">
        <v>280</v>
      </c>
      <c r="D998" s="118" t="s">
        <v>254</v>
      </c>
      <c r="E998" s="122"/>
      <c r="F998" s="119"/>
      <c r="G998" s="122">
        <v>1.7316000000000002E-2</v>
      </c>
      <c r="H998" s="119"/>
      <c r="I998" s="119"/>
      <c r="J998" s="119"/>
      <c r="K998" s="119"/>
      <c r="L998" s="123">
        <v>8.8000000000000007</v>
      </c>
      <c r="CE998" s="7">
        <v>1</v>
      </c>
    </row>
    <row r="999" spans="1:83" ht="28.5" customHeight="1" x14ac:dyDescent="0.25">
      <c r="A999" s="117"/>
      <c r="B999" s="117" t="s">
        <v>478</v>
      </c>
      <c r="C999" s="117" t="s">
        <v>479</v>
      </c>
      <c r="D999" s="118" t="s">
        <v>283</v>
      </c>
      <c r="E999" s="119">
        <v>0.26</v>
      </c>
      <c r="F999" s="119"/>
      <c r="G999" s="119">
        <v>1.7316000000000002E-2</v>
      </c>
      <c r="H999" s="121">
        <v>477.92</v>
      </c>
      <c r="I999" s="120">
        <v>1.21</v>
      </c>
      <c r="J999" s="121">
        <v>578.28</v>
      </c>
      <c r="K999" s="120"/>
      <c r="L999" s="121">
        <v>10.01</v>
      </c>
    </row>
    <row r="1000" spans="1:83" ht="28.5" customHeight="1" x14ac:dyDescent="0.25">
      <c r="A1000" s="117"/>
      <c r="B1000" s="117" t="s">
        <v>288</v>
      </c>
      <c r="C1000" s="117" t="s">
        <v>289</v>
      </c>
      <c r="D1000" s="118" t="s">
        <v>254</v>
      </c>
      <c r="E1000" s="119">
        <v>0.26</v>
      </c>
      <c r="F1000" s="119"/>
      <c r="G1000" s="119">
        <v>1.7316000000000002E-2</v>
      </c>
      <c r="H1000" s="121"/>
      <c r="I1000" s="120"/>
      <c r="J1000" s="121">
        <v>508.09</v>
      </c>
      <c r="K1000" s="120"/>
      <c r="L1000" s="121">
        <v>8.8000000000000007</v>
      </c>
      <c r="CE1000" s="7">
        <v>1</v>
      </c>
    </row>
    <row r="1001" spans="1:83" ht="42.75" customHeight="1" x14ac:dyDescent="0.25">
      <c r="A1001" s="117"/>
      <c r="B1001" s="117" t="s">
        <v>621</v>
      </c>
      <c r="C1001" s="117" t="s">
        <v>622</v>
      </c>
      <c r="D1001" s="118" t="s">
        <v>283</v>
      </c>
      <c r="E1001" s="119">
        <v>25.2</v>
      </c>
      <c r="F1001" s="119"/>
      <c r="G1001" s="119">
        <v>1.67832</v>
      </c>
      <c r="H1001" s="121"/>
      <c r="I1001" s="120"/>
      <c r="J1001" s="121">
        <v>6.11</v>
      </c>
      <c r="K1001" s="120"/>
      <c r="L1001" s="121">
        <v>10.25</v>
      </c>
    </row>
    <row r="1002" spans="1:83" ht="15" customHeight="1" x14ac:dyDescent="0.25">
      <c r="A1002" s="116"/>
      <c r="B1002" s="119">
        <v>4</v>
      </c>
      <c r="C1002" s="116" t="s">
        <v>300</v>
      </c>
      <c r="D1002" s="118"/>
      <c r="E1002" s="122"/>
      <c r="F1002" s="119"/>
      <c r="G1002" s="122"/>
      <c r="H1002" s="119"/>
      <c r="I1002" s="119"/>
      <c r="J1002" s="119"/>
      <c r="K1002" s="119"/>
      <c r="L1002" s="123">
        <v>67.760000000000005</v>
      </c>
    </row>
    <row r="1003" spans="1:83" ht="14.25" customHeight="1" x14ac:dyDescent="0.25">
      <c r="A1003" s="117"/>
      <c r="B1003" s="117" t="s">
        <v>304</v>
      </c>
      <c r="C1003" s="117" t="s">
        <v>305</v>
      </c>
      <c r="D1003" s="118" t="s">
        <v>306</v>
      </c>
      <c r="E1003" s="119">
        <v>0.21</v>
      </c>
      <c r="F1003" s="119"/>
      <c r="G1003" s="119">
        <v>1.3986E-2</v>
      </c>
      <c r="H1003" s="121">
        <v>35.71</v>
      </c>
      <c r="I1003" s="120">
        <v>0.95</v>
      </c>
      <c r="J1003" s="121">
        <v>33.92</v>
      </c>
      <c r="K1003" s="120"/>
      <c r="L1003" s="121">
        <v>0.47</v>
      </c>
    </row>
    <row r="1004" spans="1:83" ht="14.25" customHeight="1" x14ac:dyDescent="0.25">
      <c r="A1004" s="117"/>
      <c r="B1004" s="117" t="s">
        <v>623</v>
      </c>
      <c r="C1004" s="117" t="s">
        <v>624</v>
      </c>
      <c r="D1004" s="118" t="s">
        <v>303</v>
      </c>
      <c r="E1004" s="119">
        <v>10</v>
      </c>
      <c r="F1004" s="119"/>
      <c r="G1004" s="119">
        <v>0.66600000000000004</v>
      </c>
      <c r="H1004" s="121">
        <v>18.59</v>
      </c>
      <c r="I1004" s="120">
        <v>1.24</v>
      </c>
      <c r="J1004" s="121">
        <v>23.05</v>
      </c>
      <c r="K1004" s="120"/>
      <c r="L1004" s="121">
        <v>15.35</v>
      </c>
    </row>
    <row r="1005" spans="1:83" ht="14.25" customHeight="1" x14ac:dyDescent="0.25">
      <c r="A1005" s="117"/>
      <c r="B1005" s="117" t="s">
        <v>625</v>
      </c>
      <c r="C1005" s="117" t="s">
        <v>626</v>
      </c>
      <c r="D1005" s="118" t="s">
        <v>498</v>
      </c>
      <c r="E1005" s="119">
        <v>10</v>
      </c>
      <c r="F1005" s="119"/>
      <c r="G1005" s="119">
        <v>0.66600000000000004</v>
      </c>
      <c r="H1005" s="121">
        <v>56.11</v>
      </c>
      <c r="I1005" s="120">
        <v>1.39</v>
      </c>
      <c r="J1005" s="121">
        <v>77.989999999999995</v>
      </c>
      <c r="K1005" s="120"/>
      <c r="L1005" s="121">
        <v>51.94</v>
      </c>
    </row>
    <row r="1006" spans="1:83" ht="14.25" customHeight="1" x14ac:dyDescent="0.25">
      <c r="A1006" s="117"/>
      <c r="B1006" s="117" t="s">
        <v>627</v>
      </c>
      <c r="C1006" s="124" t="s">
        <v>628</v>
      </c>
      <c r="D1006" s="125" t="s">
        <v>437</v>
      </c>
      <c r="E1006" s="126">
        <v>0.15</v>
      </c>
      <c r="F1006" s="126"/>
      <c r="G1006" s="126">
        <v>9.9900000000000006E-3</v>
      </c>
      <c r="H1006" s="127"/>
      <c r="I1006" s="128"/>
      <c r="J1006" s="127"/>
      <c r="K1006" s="128"/>
      <c r="L1006" s="127"/>
    </row>
    <row r="1007" spans="1:83" ht="15" customHeight="1" x14ac:dyDescent="0.25">
      <c r="A1007" s="117"/>
      <c r="B1007" s="117"/>
      <c r="C1007" s="130" t="s">
        <v>307</v>
      </c>
      <c r="D1007" s="118"/>
      <c r="E1007" s="119"/>
      <c r="F1007" s="119"/>
      <c r="G1007" s="119"/>
      <c r="H1007" s="121"/>
      <c r="I1007" s="120"/>
      <c r="J1007" s="121"/>
      <c r="K1007" s="120"/>
      <c r="L1007" s="121">
        <v>2090.4899999999998</v>
      </c>
    </row>
    <row r="1008" spans="1:83" ht="128.25" customHeight="1" x14ac:dyDescent="0.25">
      <c r="A1008" s="115" t="s">
        <v>629</v>
      </c>
      <c r="B1008" s="117" t="s">
        <v>630</v>
      </c>
      <c r="C1008" s="117" t="s">
        <v>631</v>
      </c>
      <c r="D1008" s="118" t="s">
        <v>498</v>
      </c>
      <c r="E1008" s="119">
        <v>150</v>
      </c>
      <c r="F1008" s="119"/>
      <c r="G1008" s="119">
        <v>9.99</v>
      </c>
      <c r="H1008" s="121">
        <v>526.54999999999995</v>
      </c>
      <c r="I1008" s="120">
        <v>1.87</v>
      </c>
      <c r="J1008" s="121">
        <v>984.65</v>
      </c>
      <c r="K1008" s="120"/>
      <c r="L1008" s="121">
        <v>9836.65</v>
      </c>
      <c r="AD1008" s="7">
        <v>0</v>
      </c>
      <c r="AE1008" s="7">
        <v>0</v>
      </c>
      <c r="AN1008" s="7">
        <v>9836.65</v>
      </c>
      <c r="AW1008" s="7">
        <v>9836.65</v>
      </c>
      <c r="AZ1008" s="7">
        <v>0</v>
      </c>
      <c r="BA1008" s="7">
        <v>0</v>
      </c>
      <c r="CD1008" s="7">
        <v>1</v>
      </c>
    </row>
    <row r="1009" spans="1:82" ht="14.25" customHeight="1" x14ac:dyDescent="0.25">
      <c r="A1009" s="117"/>
      <c r="B1009" s="117"/>
      <c r="C1009" s="117" t="s">
        <v>308</v>
      </c>
      <c r="D1009" s="118"/>
      <c r="E1009" s="119"/>
      <c r="F1009" s="119"/>
      <c r="G1009" s="119"/>
      <c r="H1009" s="121"/>
      <c r="I1009" s="120"/>
      <c r="J1009" s="121"/>
      <c r="K1009" s="120"/>
      <c r="L1009" s="121">
        <v>2002.47</v>
      </c>
    </row>
    <row r="1010" spans="1:82" ht="14.25" customHeight="1" x14ac:dyDescent="0.25">
      <c r="A1010" s="117"/>
      <c r="B1010" s="117" t="s">
        <v>632</v>
      </c>
      <c r="C1010" s="117" t="s">
        <v>633</v>
      </c>
      <c r="D1010" s="118" t="s">
        <v>311</v>
      </c>
      <c r="E1010" s="119">
        <v>97</v>
      </c>
      <c r="F1010" s="119"/>
      <c r="G1010" s="119">
        <v>97</v>
      </c>
      <c r="H1010" s="121"/>
      <c r="I1010" s="120"/>
      <c r="J1010" s="121"/>
      <c r="K1010" s="120"/>
      <c r="L1010" s="121">
        <v>1942.4</v>
      </c>
    </row>
    <row r="1011" spans="1:82" ht="14.25" customHeight="1" x14ac:dyDescent="0.25">
      <c r="A1011" s="124"/>
      <c r="B1011" s="124" t="s">
        <v>634</v>
      </c>
      <c r="C1011" s="124" t="s">
        <v>635</v>
      </c>
      <c r="D1011" s="125" t="s">
        <v>311</v>
      </c>
      <c r="E1011" s="126">
        <v>55</v>
      </c>
      <c r="F1011" s="126"/>
      <c r="G1011" s="126">
        <v>55</v>
      </c>
      <c r="H1011" s="127"/>
      <c r="I1011" s="128"/>
      <c r="J1011" s="127"/>
      <c r="K1011" s="128"/>
      <c r="L1011" s="127">
        <v>1101.3599999999999</v>
      </c>
    </row>
    <row r="1012" spans="1:82" ht="15" customHeight="1" x14ac:dyDescent="0.25">
      <c r="C1012" s="364" t="s">
        <v>314</v>
      </c>
      <c r="D1012" s="364"/>
      <c r="E1012" s="364"/>
      <c r="F1012" s="364"/>
      <c r="G1012" s="364"/>
      <c r="H1012" s="364"/>
      <c r="I1012" s="365">
        <v>224788.28828829</v>
      </c>
      <c r="J1012" s="365"/>
      <c r="K1012" s="365">
        <v>14970.9</v>
      </c>
      <c r="L1012" s="365"/>
      <c r="AD1012" s="7">
        <v>63.81</v>
      </c>
      <c r="AE1012" s="7">
        <v>36.18</v>
      </c>
      <c r="AN1012" s="129">
        <v>5134.25</v>
      </c>
      <c r="AO1012" s="129">
        <v>20.260000000000002</v>
      </c>
      <c r="AQ1012" s="7" t="s">
        <v>315</v>
      </c>
      <c r="AR1012" s="129">
        <v>1993.67</v>
      </c>
      <c r="AT1012" s="129">
        <v>8.8000000000000007</v>
      </c>
      <c r="AV1012" s="7" t="s">
        <v>315</v>
      </c>
      <c r="AW1012" s="129">
        <v>67.760000000000005</v>
      </c>
      <c r="AZ1012" s="7">
        <v>1942.4</v>
      </c>
      <c r="BA1012" s="7">
        <v>1101.3599999999999</v>
      </c>
      <c r="CD1012" s="7">
        <v>1</v>
      </c>
    </row>
    <row r="1014" spans="1:82" ht="15" customHeight="1" x14ac:dyDescent="0.25">
      <c r="A1014" s="133"/>
      <c r="B1014" s="134"/>
      <c r="C1014" s="360" t="s">
        <v>342</v>
      </c>
      <c r="D1014" s="360"/>
      <c r="E1014" s="360"/>
      <c r="F1014" s="360"/>
      <c r="G1014" s="360"/>
      <c r="H1014" s="360"/>
      <c r="I1014" s="123"/>
      <c r="J1014" s="133"/>
      <c r="K1014" s="135"/>
      <c r="L1014" s="123">
        <v>11927.14</v>
      </c>
    </row>
    <row r="1015" spans="1:82" ht="14.25" customHeight="1" x14ac:dyDescent="0.25">
      <c r="A1015" s="131"/>
      <c r="B1015" s="94"/>
      <c r="C1015" s="361" t="s">
        <v>343</v>
      </c>
      <c r="D1015" s="359"/>
      <c r="E1015" s="359"/>
      <c r="F1015" s="359"/>
      <c r="G1015" s="359"/>
      <c r="H1015" s="359"/>
      <c r="I1015" s="121"/>
      <c r="J1015" s="131"/>
      <c r="K1015" s="119"/>
      <c r="L1015" s="121"/>
    </row>
    <row r="1016" spans="1:82" ht="14.25" customHeight="1" x14ac:dyDescent="0.25">
      <c r="A1016" s="131"/>
      <c r="B1016" s="94"/>
      <c r="C1016" s="359" t="s">
        <v>344</v>
      </c>
      <c r="D1016" s="359"/>
      <c r="E1016" s="359"/>
      <c r="F1016" s="359"/>
      <c r="G1016" s="359"/>
      <c r="H1016" s="359"/>
      <c r="I1016" s="121"/>
      <c r="J1016" s="131"/>
      <c r="K1016" s="119"/>
      <c r="L1016" s="121">
        <v>1993.67</v>
      </c>
    </row>
    <row r="1017" spans="1:82" ht="14.25" hidden="1" customHeight="1" x14ac:dyDescent="0.25">
      <c r="A1017" s="131"/>
      <c r="B1017" s="94"/>
      <c r="C1017" s="359" t="s">
        <v>345</v>
      </c>
      <c r="D1017" s="359"/>
      <c r="E1017" s="359"/>
      <c r="F1017" s="359"/>
      <c r="G1017" s="359"/>
      <c r="H1017" s="359"/>
      <c r="I1017" s="121"/>
      <c r="J1017" s="131"/>
      <c r="K1017" s="119"/>
      <c r="L1017" s="121">
        <v>29.06</v>
      </c>
    </row>
    <row r="1018" spans="1:82" ht="14.25" hidden="1" customHeight="1" x14ac:dyDescent="0.25">
      <c r="A1018" s="131"/>
      <c r="B1018" s="94"/>
      <c r="C1018" s="361" t="s">
        <v>346</v>
      </c>
      <c r="D1018" s="359"/>
      <c r="E1018" s="359"/>
      <c r="F1018" s="359"/>
      <c r="G1018" s="359"/>
      <c r="H1018" s="359"/>
      <c r="I1018" s="121"/>
      <c r="J1018" s="131"/>
      <c r="K1018" s="119"/>
      <c r="L1018" s="121"/>
    </row>
    <row r="1019" spans="1:82" ht="14.25" customHeight="1" x14ac:dyDescent="0.25">
      <c r="A1019" s="131"/>
      <c r="B1019" s="94"/>
      <c r="C1019" s="359" t="s">
        <v>345</v>
      </c>
      <c r="D1019" s="359"/>
      <c r="E1019" s="359"/>
      <c r="F1019" s="359"/>
      <c r="G1019" s="359"/>
      <c r="H1019" s="359"/>
      <c r="I1019" s="121"/>
      <c r="J1019" s="131"/>
      <c r="K1019" s="119"/>
      <c r="L1019" s="121">
        <v>20.260000000000002</v>
      </c>
    </row>
    <row r="1020" spans="1:82" ht="14.25" hidden="1" customHeight="1" x14ac:dyDescent="0.25">
      <c r="A1020" s="131"/>
      <c r="B1020" s="94"/>
      <c r="C1020" s="361" t="s">
        <v>347</v>
      </c>
      <c r="D1020" s="359"/>
      <c r="E1020" s="359"/>
      <c r="F1020" s="359"/>
      <c r="G1020" s="359"/>
      <c r="H1020" s="359"/>
      <c r="I1020" s="121"/>
      <c r="J1020" s="131"/>
      <c r="K1020" s="119"/>
      <c r="L1020" s="121"/>
    </row>
    <row r="1021" spans="1:82" ht="14.25" customHeight="1" x14ac:dyDescent="0.25">
      <c r="A1021" s="131"/>
      <c r="B1021" s="94"/>
      <c r="C1021" s="359" t="s">
        <v>348</v>
      </c>
      <c r="D1021" s="359"/>
      <c r="E1021" s="359"/>
      <c r="F1021" s="359"/>
      <c r="G1021" s="359"/>
      <c r="H1021" s="359"/>
      <c r="I1021" s="121"/>
      <c r="J1021" s="131"/>
      <c r="K1021" s="119"/>
      <c r="L1021" s="121">
        <v>8.8000000000000007</v>
      </c>
    </row>
    <row r="1022" spans="1:82" ht="14.25" hidden="1" customHeight="1" x14ac:dyDescent="0.25">
      <c r="A1022" s="131"/>
      <c r="B1022" s="94"/>
      <c r="C1022" s="359" t="s">
        <v>349</v>
      </c>
      <c r="D1022" s="359"/>
      <c r="E1022" s="359"/>
      <c r="F1022" s="359"/>
      <c r="G1022" s="359"/>
      <c r="H1022" s="359"/>
      <c r="I1022" s="121"/>
      <c r="J1022" s="131"/>
      <c r="K1022" s="119"/>
      <c r="L1022" s="121">
        <v>0</v>
      </c>
    </row>
    <row r="1023" spans="1:82" ht="14.25" customHeight="1" x14ac:dyDescent="0.25">
      <c r="A1023" s="131"/>
      <c r="B1023" s="94"/>
      <c r="C1023" s="359" t="s">
        <v>350</v>
      </c>
      <c r="D1023" s="359"/>
      <c r="E1023" s="359"/>
      <c r="F1023" s="359"/>
      <c r="G1023" s="359"/>
      <c r="H1023" s="359"/>
      <c r="I1023" s="121"/>
      <c r="J1023" s="131"/>
      <c r="K1023" s="119"/>
      <c r="L1023" s="121">
        <v>9904.41</v>
      </c>
    </row>
    <row r="1024" spans="1:82" ht="14.25" customHeight="1" x14ac:dyDescent="0.25">
      <c r="A1024" s="131"/>
      <c r="B1024" s="94"/>
      <c r="C1024" s="361" t="s">
        <v>346</v>
      </c>
      <c r="D1024" s="359"/>
      <c r="E1024" s="359"/>
      <c r="F1024" s="359"/>
      <c r="G1024" s="359"/>
      <c r="H1024" s="359"/>
      <c r="I1024" s="121"/>
      <c r="J1024" s="131"/>
      <c r="K1024" s="119"/>
      <c r="L1024" s="121"/>
    </row>
    <row r="1025" spans="1:12" ht="14.25" customHeight="1" x14ac:dyDescent="0.25">
      <c r="A1025" s="131"/>
      <c r="B1025" s="94"/>
      <c r="C1025" s="359" t="s">
        <v>351</v>
      </c>
      <c r="D1025" s="359"/>
      <c r="E1025" s="359"/>
      <c r="F1025" s="359"/>
      <c r="G1025" s="359"/>
      <c r="H1025" s="359"/>
      <c r="I1025" s="121"/>
      <c r="J1025" s="131"/>
      <c r="K1025" s="119"/>
      <c r="L1025" s="121">
        <v>9904.41</v>
      </c>
    </row>
    <row r="1026" spans="1:12" ht="14.25" hidden="1" customHeight="1" x14ac:dyDescent="0.25">
      <c r="A1026" s="131"/>
      <c r="B1026" s="94"/>
      <c r="C1026" s="359" t="s">
        <v>352</v>
      </c>
      <c r="D1026" s="359"/>
      <c r="E1026" s="359"/>
      <c r="F1026" s="359"/>
      <c r="G1026" s="359"/>
      <c r="H1026" s="359"/>
      <c r="I1026" s="121"/>
      <c r="J1026" s="131"/>
      <c r="K1026" s="119"/>
      <c r="L1026" s="121">
        <v>0</v>
      </c>
    </row>
    <row r="1027" spans="1:12" ht="14.25" hidden="1" customHeight="1" x14ac:dyDescent="0.25">
      <c r="A1027" s="131"/>
      <c r="B1027" s="94"/>
      <c r="C1027" s="359" t="s">
        <v>353</v>
      </c>
      <c r="D1027" s="359"/>
      <c r="E1027" s="359"/>
      <c r="F1027" s="359"/>
      <c r="G1027" s="359"/>
      <c r="H1027" s="359"/>
      <c r="I1027" s="121"/>
      <c r="J1027" s="131"/>
      <c r="K1027" s="119"/>
      <c r="L1027" s="121">
        <v>0</v>
      </c>
    </row>
    <row r="1028" spans="1:12" ht="14.25" customHeight="1" x14ac:dyDescent="0.25">
      <c r="A1028" s="131"/>
      <c r="B1028" s="94"/>
      <c r="C1028" s="359" t="s">
        <v>354</v>
      </c>
      <c r="D1028" s="359"/>
      <c r="E1028" s="359"/>
      <c r="F1028" s="359"/>
      <c r="G1028" s="359"/>
      <c r="H1028" s="359"/>
      <c r="I1028" s="121"/>
      <c r="J1028" s="131"/>
      <c r="K1028" s="119"/>
      <c r="L1028" s="121">
        <v>2002.47</v>
      </c>
    </row>
    <row r="1029" spans="1:12" ht="14.25" customHeight="1" x14ac:dyDescent="0.25">
      <c r="A1029" s="131"/>
      <c r="B1029" s="94"/>
      <c r="C1029" s="359" t="s">
        <v>355</v>
      </c>
      <c r="D1029" s="359"/>
      <c r="E1029" s="359"/>
      <c r="F1029" s="359"/>
      <c r="G1029" s="359"/>
      <c r="H1029" s="359"/>
      <c r="I1029" s="121"/>
      <c r="J1029" s="131"/>
      <c r="K1029" s="119"/>
      <c r="L1029" s="121">
        <v>1942.4</v>
      </c>
    </row>
    <row r="1030" spans="1:12" ht="14.25" customHeight="1" x14ac:dyDescent="0.25">
      <c r="A1030" s="131"/>
      <c r="B1030" s="94"/>
      <c r="C1030" s="359" t="s">
        <v>356</v>
      </c>
      <c r="D1030" s="359"/>
      <c r="E1030" s="359"/>
      <c r="F1030" s="359"/>
      <c r="G1030" s="359"/>
      <c r="H1030" s="359"/>
      <c r="I1030" s="121"/>
      <c r="J1030" s="131"/>
      <c r="K1030" s="119"/>
      <c r="L1030" s="121">
        <v>1101.3599999999999</v>
      </c>
    </row>
    <row r="1031" spans="1:12" ht="14.25" hidden="1" customHeight="1" x14ac:dyDescent="0.25">
      <c r="A1031" s="131"/>
      <c r="B1031" s="94"/>
      <c r="C1031" s="359" t="s">
        <v>357</v>
      </c>
      <c r="D1031" s="359"/>
      <c r="E1031" s="359"/>
      <c r="F1031" s="359"/>
      <c r="G1031" s="359"/>
      <c r="H1031" s="359"/>
      <c r="I1031" s="121"/>
      <c r="J1031" s="131"/>
      <c r="K1031" s="119"/>
      <c r="L1031" s="121">
        <v>0</v>
      </c>
    </row>
    <row r="1032" spans="1:12" ht="14.25" hidden="1" customHeight="1" x14ac:dyDescent="0.25">
      <c r="A1032" s="131"/>
      <c r="B1032" s="94"/>
      <c r="C1032" s="361" t="s">
        <v>343</v>
      </c>
      <c r="D1032" s="359"/>
      <c r="E1032" s="359"/>
      <c r="F1032" s="359"/>
      <c r="G1032" s="359"/>
      <c r="H1032" s="359"/>
      <c r="I1032" s="121"/>
      <c r="J1032" s="131"/>
      <c r="K1032" s="119"/>
      <c r="L1032" s="121"/>
    </row>
    <row r="1033" spans="1:12" ht="14.25" hidden="1" customHeight="1" x14ac:dyDescent="0.25">
      <c r="A1033" s="131"/>
      <c r="B1033" s="94"/>
      <c r="C1033" s="359" t="s">
        <v>358</v>
      </c>
      <c r="D1033" s="359"/>
      <c r="E1033" s="359"/>
      <c r="F1033" s="359"/>
      <c r="G1033" s="359"/>
      <c r="H1033" s="359"/>
      <c r="I1033" s="121"/>
      <c r="J1033" s="131"/>
      <c r="K1033" s="119"/>
      <c r="L1033" s="121">
        <v>0</v>
      </c>
    </row>
    <row r="1034" spans="1:12" ht="14.25" hidden="1" customHeight="1" x14ac:dyDescent="0.25">
      <c r="A1034" s="131"/>
      <c r="B1034" s="94"/>
      <c r="C1034" s="359" t="s">
        <v>359</v>
      </c>
      <c r="D1034" s="359"/>
      <c r="E1034" s="359"/>
      <c r="F1034" s="359"/>
      <c r="G1034" s="359"/>
      <c r="H1034" s="359"/>
      <c r="I1034" s="121"/>
      <c r="J1034" s="131"/>
      <c r="K1034" s="119"/>
      <c r="L1034" s="121">
        <v>0</v>
      </c>
    </row>
    <row r="1035" spans="1:12" ht="14.25" hidden="1" customHeight="1" x14ac:dyDescent="0.25">
      <c r="A1035" s="131"/>
      <c r="B1035" s="94"/>
      <c r="C1035" s="359" t="s">
        <v>360</v>
      </c>
      <c r="D1035" s="359"/>
      <c r="E1035" s="359"/>
      <c r="F1035" s="359"/>
      <c r="G1035" s="359"/>
      <c r="H1035" s="359"/>
      <c r="I1035" s="121"/>
      <c r="J1035" s="131"/>
      <c r="K1035" s="119"/>
      <c r="L1035" s="121"/>
    </row>
    <row r="1036" spans="1:12" ht="14.25" hidden="1" customHeight="1" x14ac:dyDescent="0.25">
      <c r="A1036" s="131"/>
      <c r="B1036" s="94"/>
      <c r="C1036" s="359" t="s">
        <v>361</v>
      </c>
      <c r="D1036" s="359"/>
      <c r="E1036" s="359"/>
      <c r="F1036" s="359"/>
      <c r="G1036" s="359"/>
      <c r="H1036" s="359"/>
      <c r="I1036" s="121"/>
      <c r="J1036" s="131"/>
      <c r="K1036" s="119"/>
      <c r="L1036" s="121">
        <v>0</v>
      </c>
    </row>
    <row r="1037" spans="1:12" ht="15" customHeight="1" x14ac:dyDescent="0.25">
      <c r="A1037" s="133"/>
      <c r="B1037" s="134"/>
      <c r="C1037" s="360" t="s">
        <v>362</v>
      </c>
      <c r="D1037" s="360"/>
      <c r="E1037" s="360"/>
      <c r="F1037" s="360"/>
      <c r="G1037" s="360"/>
      <c r="H1037" s="360"/>
      <c r="I1037" s="123"/>
      <c r="J1037" s="133"/>
      <c r="K1037" s="135"/>
      <c r="L1037" s="123">
        <v>14970.9</v>
      </c>
    </row>
    <row r="1038" spans="1:12" ht="14.25" customHeight="1" x14ac:dyDescent="0.25">
      <c r="A1038" s="131"/>
      <c r="B1038" s="94"/>
      <c r="C1038" s="361" t="s">
        <v>363</v>
      </c>
      <c r="D1038" s="359"/>
      <c r="E1038" s="359"/>
      <c r="F1038" s="359"/>
      <c r="G1038" s="359"/>
      <c r="H1038" s="359"/>
      <c r="I1038" s="121"/>
      <c r="J1038" s="131"/>
      <c r="K1038" s="119"/>
      <c r="L1038" s="121"/>
    </row>
    <row r="1039" spans="1:12" ht="14.25" hidden="1" customHeight="1" x14ac:dyDescent="0.25">
      <c r="A1039" s="131"/>
      <c r="B1039" s="94"/>
      <c r="C1039" s="359" t="s">
        <v>364</v>
      </c>
      <c r="D1039" s="359"/>
      <c r="E1039" s="359"/>
      <c r="F1039" s="359"/>
      <c r="G1039" s="359"/>
      <c r="H1039" s="359"/>
      <c r="I1039" s="121"/>
      <c r="J1039" s="131"/>
      <c r="K1039" s="119"/>
      <c r="L1039" s="121">
        <v>0</v>
      </c>
    </row>
    <row r="1040" spans="1:12" ht="14.25" hidden="1" customHeight="1" x14ac:dyDescent="0.25">
      <c r="A1040" s="131"/>
      <c r="B1040" s="94"/>
      <c r="C1040" s="359" t="s">
        <v>365</v>
      </c>
      <c r="D1040" s="359"/>
      <c r="E1040" s="359"/>
      <c r="F1040" s="359"/>
      <c r="G1040" s="359"/>
      <c r="H1040" s="359"/>
      <c r="I1040" s="121"/>
      <c r="J1040" s="131"/>
      <c r="K1040" s="119"/>
      <c r="L1040" s="121">
        <v>0</v>
      </c>
    </row>
    <row r="1041" spans="1:12" ht="14.25" customHeight="1" x14ac:dyDescent="0.25">
      <c r="A1041" s="131"/>
      <c r="B1041" s="94"/>
      <c r="C1041" s="359" t="s">
        <v>366</v>
      </c>
      <c r="D1041" s="359"/>
      <c r="E1041" s="359"/>
      <c r="F1041" s="362"/>
      <c r="G1041" s="122">
        <v>4.1565060000000003</v>
      </c>
      <c r="H1041" s="131"/>
      <c r="I1041" s="131"/>
      <c r="J1041" s="131"/>
      <c r="K1041" s="131"/>
      <c r="L1041" s="131"/>
    </row>
    <row r="1042" spans="1:12" ht="14.25" customHeight="1" x14ac:dyDescent="0.25">
      <c r="A1042" s="131"/>
      <c r="B1042" s="94"/>
      <c r="C1042" s="359" t="s">
        <v>367</v>
      </c>
      <c r="D1042" s="359"/>
      <c r="E1042" s="359"/>
      <c r="F1042" s="362"/>
      <c r="G1042" s="122">
        <v>1.7316000000000002E-2</v>
      </c>
      <c r="H1042" s="131"/>
      <c r="I1042" s="131"/>
      <c r="J1042" s="131"/>
      <c r="K1042" s="131"/>
      <c r="L1042" s="131"/>
    </row>
    <row r="1045" spans="1:12" ht="15" customHeight="1" x14ac:dyDescent="0.25">
      <c r="A1045" s="133"/>
      <c r="B1045" s="134"/>
      <c r="C1045" s="360" t="s">
        <v>636</v>
      </c>
      <c r="D1045" s="360"/>
      <c r="E1045" s="360"/>
      <c r="F1045" s="360"/>
      <c r="G1045" s="360"/>
      <c r="H1045" s="360"/>
      <c r="I1045" s="123"/>
      <c r="J1045" s="133"/>
      <c r="K1045" s="135"/>
      <c r="L1045" s="123">
        <v>1703804.46</v>
      </c>
    </row>
    <row r="1046" spans="1:12" ht="14.25" customHeight="1" x14ac:dyDescent="0.25">
      <c r="A1046" s="131"/>
      <c r="B1046" s="94"/>
      <c r="C1046" s="361" t="s">
        <v>343</v>
      </c>
      <c r="D1046" s="359"/>
      <c r="E1046" s="359"/>
      <c r="F1046" s="359"/>
      <c r="G1046" s="359"/>
      <c r="H1046" s="359"/>
      <c r="I1046" s="121"/>
      <c r="J1046" s="131"/>
      <c r="K1046" s="119"/>
      <c r="L1046" s="121"/>
    </row>
    <row r="1047" spans="1:12" ht="14.25" customHeight="1" x14ac:dyDescent="0.25">
      <c r="A1047" s="131"/>
      <c r="B1047" s="94"/>
      <c r="C1047" s="359" t="s">
        <v>344</v>
      </c>
      <c r="D1047" s="359"/>
      <c r="E1047" s="359"/>
      <c r="F1047" s="359"/>
      <c r="G1047" s="359"/>
      <c r="H1047" s="359"/>
      <c r="I1047" s="121"/>
      <c r="J1047" s="131"/>
      <c r="K1047" s="119"/>
      <c r="L1047" s="121">
        <v>165738.17000000001</v>
      </c>
    </row>
    <row r="1048" spans="1:12" ht="14.25" hidden="1" customHeight="1" x14ac:dyDescent="0.25">
      <c r="A1048" s="131"/>
      <c r="B1048" s="94"/>
      <c r="C1048" s="359" t="s">
        <v>345</v>
      </c>
      <c r="D1048" s="359"/>
      <c r="E1048" s="359"/>
      <c r="F1048" s="359"/>
      <c r="G1048" s="359"/>
      <c r="H1048" s="359"/>
      <c r="I1048" s="121"/>
      <c r="J1048" s="131"/>
      <c r="K1048" s="119"/>
      <c r="L1048" s="121">
        <v>220385.41</v>
      </c>
    </row>
    <row r="1049" spans="1:12" ht="14.25" hidden="1" customHeight="1" x14ac:dyDescent="0.25">
      <c r="A1049" s="131"/>
      <c r="B1049" s="94"/>
      <c r="C1049" s="361" t="s">
        <v>346</v>
      </c>
      <c r="D1049" s="359"/>
      <c r="E1049" s="359"/>
      <c r="F1049" s="359"/>
      <c r="G1049" s="359"/>
      <c r="H1049" s="359"/>
      <c r="I1049" s="121"/>
      <c r="J1049" s="131"/>
      <c r="K1049" s="119"/>
      <c r="L1049" s="121"/>
    </row>
    <row r="1050" spans="1:12" ht="14.25" customHeight="1" x14ac:dyDescent="0.25">
      <c r="A1050" s="131"/>
      <c r="B1050" s="94"/>
      <c r="C1050" s="359" t="s">
        <v>345</v>
      </c>
      <c r="D1050" s="359"/>
      <c r="E1050" s="359"/>
      <c r="F1050" s="359"/>
      <c r="G1050" s="359"/>
      <c r="H1050" s="359"/>
      <c r="I1050" s="121"/>
      <c r="J1050" s="131"/>
      <c r="K1050" s="119"/>
      <c r="L1050" s="121">
        <v>172694.94</v>
      </c>
    </row>
    <row r="1051" spans="1:12" ht="14.25" hidden="1" customHeight="1" x14ac:dyDescent="0.25">
      <c r="A1051" s="131"/>
      <c r="B1051" s="94"/>
      <c r="C1051" s="361" t="s">
        <v>347</v>
      </c>
      <c r="D1051" s="359"/>
      <c r="E1051" s="359"/>
      <c r="F1051" s="359"/>
      <c r="G1051" s="359"/>
      <c r="H1051" s="359"/>
      <c r="I1051" s="121"/>
      <c r="J1051" s="131"/>
      <c r="K1051" s="119"/>
      <c r="L1051" s="121"/>
    </row>
    <row r="1052" spans="1:12" ht="14.25" customHeight="1" x14ac:dyDescent="0.25">
      <c r="A1052" s="131"/>
      <c r="B1052" s="94"/>
      <c r="C1052" s="359" t="s">
        <v>348</v>
      </c>
      <c r="D1052" s="359"/>
      <c r="E1052" s="359"/>
      <c r="F1052" s="359"/>
      <c r="G1052" s="359"/>
      <c r="H1052" s="359"/>
      <c r="I1052" s="121"/>
      <c r="J1052" s="131"/>
      <c r="K1052" s="119"/>
      <c r="L1052" s="121">
        <v>47690.47</v>
      </c>
    </row>
    <row r="1053" spans="1:12" ht="14.25" hidden="1" customHeight="1" x14ac:dyDescent="0.25">
      <c r="A1053" s="131"/>
      <c r="B1053" s="94"/>
      <c r="C1053" s="359" t="s">
        <v>349</v>
      </c>
      <c r="D1053" s="359"/>
      <c r="E1053" s="359"/>
      <c r="F1053" s="359"/>
      <c r="G1053" s="359"/>
      <c r="H1053" s="359"/>
      <c r="I1053" s="121"/>
      <c r="J1053" s="131"/>
      <c r="K1053" s="119"/>
      <c r="L1053" s="121">
        <v>0</v>
      </c>
    </row>
    <row r="1054" spans="1:12" ht="14.25" customHeight="1" x14ac:dyDescent="0.25">
      <c r="A1054" s="131"/>
      <c r="B1054" s="94"/>
      <c r="C1054" s="359" t="s">
        <v>350</v>
      </c>
      <c r="D1054" s="359"/>
      <c r="E1054" s="359"/>
      <c r="F1054" s="359"/>
      <c r="G1054" s="359"/>
      <c r="H1054" s="359"/>
      <c r="I1054" s="121"/>
      <c r="J1054" s="131"/>
      <c r="K1054" s="119"/>
      <c r="L1054" s="121">
        <v>1303144.3500000001</v>
      </c>
    </row>
    <row r="1055" spans="1:12" ht="14.25" customHeight="1" x14ac:dyDescent="0.25">
      <c r="A1055" s="131"/>
      <c r="B1055" s="94"/>
      <c r="C1055" s="361" t="s">
        <v>346</v>
      </c>
      <c r="D1055" s="359"/>
      <c r="E1055" s="359"/>
      <c r="F1055" s="359"/>
      <c r="G1055" s="359"/>
      <c r="H1055" s="359"/>
      <c r="I1055" s="121"/>
      <c r="J1055" s="131"/>
      <c r="K1055" s="119"/>
      <c r="L1055" s="121"/>
    </row>
    <row r="1056" spans="1:12" ht="14.25" customHeight="1" x14ac:dyDescent="0.25">
      <c r="A1056" s="131"/>
      <c r="B1056" s="94"/>
      <c r="C1056" s="359" t="s">
        <v>351</v>
      </c>
      <c r="D1056" s="359"/>
      <c r="E1056" s="359"/>
      <c r="F1056" s="359"/>
      <c r="G1056" s="359"/>
      <c r="H1056" s="359"/>
      <c r="I1056" s="121"/>
      <c r="J1056" s="131"/>
      <c r="K1056" s="119"/>
      <c r="L1056" s="121">
        <v>1303144.3500000001</v>
      </c>
    </row>
    <row r="1057" spans="1:12" ht="14.25" hidden="1" customHeight="1" x14ac:dyDescent="0.25">
      <c r="A1057" s="131"/>
      <c r="B1057" s="94"/>
      <c r="C1057" s="359" t="s">
        <v>352</v>
      </c>
      <c r="D1057" s="359"/>
      <c r="E1057" s="359"/>
      <c r="F1057" s="359"/>
      <c r="G1057" s="359"/>
      <c r="H1057" s="359"/>
      <c r="I1057" s="121"/>
      <c r="J1057" s="131"/>
      <c r="K1057" s="119"/>
      <c r="L1057" s="121">
        <v>0</v>
      </c>
    </row>
    <row r="1058" spans="1:12" ht="14.25" customHeight="1" x14ac:dyDescent="0.25">
      <c r="A1058" s="131"/>
      <c r="B1058" s="94"/>
      <c r="C1058" s="359" t="s">
        <v>353</v>
      </c>
      <c r="D1058" s="359"/>
      <c r="E1058" s="359"/>
      <c r="F1058" s="359"/>
      <c r="G1058" s="359"/>
      <c r="H1058" s="359"/>
      <c r="I1058" s="121"/>
      <c r="J1058" s="131"/>
      <c r="K1058" s="119"/>
      <c r="L1058" s="121">
        <v>14536.53</v>
      </c>
    </row>
    <row r="1059" spans="1:12" ht="14.25" customHeight="1" x14ac:dyDescent="0.25">
      <c r="A1059" s="131"/>
      <c r="B1059" s="94"/>
      <c r="C1059" s="359" t="s">
        <v>354</v>
      </c>
      <c r="D1059" s="359"/>
      <c r="E1059" s="359"/>
      <c r="F1059" s="359"/>
      <c r="G1059" s="359"/>
      <c r="H1059" s="359"/>
      <c r="I1059" s="121"/>
      <c r="J1059" s="131"/>
      <c r="K1059" s="119"/>
      <c r="L1059" s="121">
        <v>213428.64</v>
      </c>
    </row>
    <row r="1060" spans="1:12" ht="14.25" customHeight="1" x14ac:dyDescent="0.25">
      <c r="A1060" s="131"/>
      <c r="B1060" s="94"/>
      <c r="C1060" s="359" t="s">
        <v>355</v>
      </c>
      <c r="D1060" s="359"/>
      <c r="E1060" s="359"/>
      <c r="F1060" s="359"/>
      <c r="G1060" s="359"/>
      <c r="H1060" s="359"/>
      <c r="I1060" s="121"/>
      <c r="J1060" s="131"/>
      <c r="K1060" s="119"/>
      <c r="L1060" s="121">
        <v>263022.07</v>
      </c>
    </row>
    <row r="1061" spans="1:12" ht="14.25" customHeight="1" x14ac:dyDescent="0.25">
      <c r="A1061" s="131"/>
      <c r="B1061" s="94"/>
      <c r="C1061" s="359" t="s">
        <v>356</v>
      </c>
      <c r="D1061" s="359"/>
      <c r="E1061" s="359"/>
      <c r="F1061" s="359"/>
      <c r="G1061" s="359"/>
      <c r="H1061" s="359"/>
      <c r="I1061" s="121"/>
      <c r="J1061" s="131"/>
      <c r="K1061" s="119"/>
      <c r="L1061" s="121">
        <v>204330.43</v>
      </c>
    </row>
    <row r="1062" spans="1:12" ht="14.25" hidden="1" customHeight="1" x14ac:dyDescent="0.25">
      <c r="A1062" s="131"/>
      <c r="B1062" s="94"/>
      <c r="C1062" s="359" t="s">
        <v>357</v>
      </c>
      <c r="D1062" s="359"/>
      <c r="E1062" s="359"/>
      <c r="F1062" s="359"/>
      <c r="G1062" s="359"/>
      <c r="H1062" s="359"/>
      <c r="I1062" s="121"/>
      <c r="J1062" s="131"/>
      <c r="K1062" s="119"/>
      <c r="L1062" s="121">
        <v>0</v>
      </c>
    </row>
    <row r="1063" spans="1:12" ht="14.25" hidden="1" customHeight="1" x14ac:dyDescent="0.25">
      <c r="A1063" s="131"/>
      <c r="B1063" s="94"/>
      <c r="C1063" s="361" t="s">
        <v>343</v>
      </c>
      <c r="D1063" s="359"/>
      <c r="E1063" s="359"/>
      <c r="F1063" s="359"/>
      <c r="G1063" s="359"/>
      <c r="H1063" s="359"/>
      <c r="I1063" s="121"/>
      <c r="J1063" s="131"/>
      <c r="K1063" s="119"/>
      <c r="L1063" s="121"/>
    </row>
    <row r="1064" spans="1:12" ht="14.25" hidden="1" customHeight="1" x14ac:dyDescent="0.25">
      <c r="A1064" s="131"/>
      <c r="B1064" s="94"/>
      <c r="C1064" s="359" t="s">
        <v>358</v>
      </c>
      <c r="D1064" s="359"/>
      <c r="E1064" s="359"/>
      <c r="F1064" s="359"/>
      <c r="G1064" s="359"/>
      <c r="H1064" s="359"/>
      <c r="I1064" s="121"/>
      <c r="J1064" s="131"/>
      <c r="K1064" s="119"/>
      <c r="L1064" s="121">
        <v>0</v>
      </c>
    </row>
    <row r="1065" spans="1:12" ht="14.25" hidden="1" customHeight="1" x14ac:dyDescent="0.25">
      <c r="A1065" s="131"/>
      <c r="B1065" s="94"/>
      <c r="C1065" s="359" t="s">
        <v>359</v>
      </c>
      <c r="D1065" s="359"/>
      <c r="E1065" s="359"/>
      <c r="F1065" s="359"/>
      <c r="G1065" s="359"/>
      <c r="H1065" s="359"/>
      <c r="I1065" s="121"/>
      <c r="J1065" s="131"/>
      <c r="K1065" s="119"/>
      <c r="L1065" s="121">
        <v>0</v>
      </c>
    </row>
    <row r="1066" spans="1:12" ht="14.25" hidden="1" customHeight="1" x14ac:dyDescent="0.25">
      <c r="A1066" s="131"/>
      <c r="B1066" s="94"/>
      <c r="C1066" s="359" t="s">
        <v>360</v>
      </c>
      <c r="D1066" s="359"/>
      <c r="E1066" s="359"/>
      <c r="F1066" s="359"/>
      <c r="G1066" s="359"/>
      <c r="H1066" s="359"/>
      <c r="I1066" s="121"/>
      <c r="J1066" s="131"/>
      <c r="K1066" s="119"/>
      <c r="L1066" s="121"/>
    </row>
    <row r="1067" spans="1:12" ht="14.25" hidden="1" customHeight="1" x14ac:dyDescent="0.25">
      <c r="A1067" s="131"/>
      <c r="B1067" s="94"/>
      <c r="C1067" s="359" t="s">
        <v>361</v>
      </c>
      <c r="D1067" s="359"/>
      <c r="E1067" s="359"/>
      <c r="F1067" s="359"/>
      <c r="G1067" s="359"/>
      <c r="H1067" s="359"/>
      <c r="I1067" s="121"/>
      <c r="J1067" s="131"/>
      <c r="K1067" s="119"/>
      <c r="L1067" s="121">
        <v>0</v>
      </c>
    </row>
    <row r="1068" spans="1:12" ht="15" customHeight="1" x14ac:dyDescent="0.25">
      <c r="A1068" s="133"/>
      <c r="B1068" s="134"/>
      <c r="C1068" s="360" t="s">
        <v>362</v>
      </c>
      <c r="D1068" s="360"/>
      <c r="E1068" s="360"/>
      <c r="F1068" s="360"/>
      <c r="G1068" s="360"/>
      <c r="H1068" s="360"/>
      <c r="I1068" s="123"/>
      <c r="J1068" s="133"/>
      <c r="K1068" s="135"/>
      <c r="L1068" s="123">
        <v>2171156.96</v>
      </c>
    </row>
    <row r="1069" spans="1:12" ht="14.25" customHeight="1" x14ac:dyDescent="0.25">
      <c r="A1069" s="131"/>
      <c r="B1069" s="94"/>
      <c r="C1069" s="361" t="s">
        <v>363</v>
      </c>
      <c r="D1069" s="359"/>
      <c r="E1069" s="359"/>
      <c r="F1069" s="359"/>
      <c r="G1069" s="359"/>
      <c r="H1069" s="359"/>
      <c r="I1069" s="121"/>
      <c r="J1069" s="131"/>
      <c r="K1069" s="119"/>
      <c r="L1069" s="121"/>
    </row>
    <row r="1070" spans="1:12" ht="14.25" hidden="1" customHeight="1" x14ac:dyDescent="0.25">
      <c r="A1070" s="131"/>
      <c r="B1070" s="94"/>
      <c r="C1070" s="359" t="s">
        <v>364</v>
      </c>
      <c r="D1070" s="359"/>
      <c r="E1070" s="359"/>
      <c r="F1070" s="359"/>
      <c r="G1070" s="359"/>
      <c r="H1070" s="359"/>
      <c r="I1070" s="121"/>
      <c r="J1070" s="131"/>
      <c r="K1070" s="119"/>
      <c r="L1070" s="121">
        <v>0</v>
      </c>
    </row>
    <row r="1071" spans="1:12" ht="14.25" hidden="1" customHeight="1" x14ac:dyDescent="0.25">
      <c r="A1071" s="131"/>
      <c r="B1071" s="94"/>
      <c r="C1071" s="359" t="s">
        <v>365</v>
      </c>
      <c r="D1071" s="359"/>
      <c r="E1071" s="359"/>
      <c r="F1071" s="359"/>
      <c r="G1071" s="359"/>
      <c r="H1071" s="359"/>
      <c r="I1071" s="121"/>
      <c r="J1071" s="131"/>
      <c r="K1071" s="119"/>
      <c r="L1071" s="121">
        <v>0</v>
      </c>
    </row>
    <row r="1072" spans="1:12" ht="14.25" customHeight="1" x14ac:dyDescent="0.25">
      <c r="A1072" s="131"/>
      <c r="B1072" s="94"/>
      <c r="C1072" s="359" t="s">
        <v>366</v>
      </c>
      <c r="D1072" s="359"/>
      <c r="E1072" s="359"/>
      <c r="F1072" s="362"/>
      <c r="G1072" s="122">
        <v>386.92026099999998</v>
      </c>
      <c r="H1072" s="131"/>
      <c r="I1072" s="131"/>
      <c r="J1072" s="131"/>
      <c r="K1072" s="131"/>
      <c r="L1072" s="131"/>
    </row>
    <row r="1073" spans="1:82" ht="14.25" customHeight="1" x14ac:dyDescent="0.25">
      <c r="A1073" s="131"/>
      <c r="B1073" s="94"/>
      <c r="C1073" s="359" t="s">
        <v>367</v>
      </c>
      <c r="D1073" s="359"/>
      <c r="E1073" s="359"/>
      <c r="F1073" s="362"/>
      <c r="G1073" s="122">
        <v>78.511409599999993</v>
      </c>
      <c r="H1073" s="131"/>
      <c r="I1073" s="131"/>
      <c r="J1073" s="131"/>
      <c r="K1073" s="131"/>
      <c r="L1073" s="131"/>
    </row>
    <row r="1076" spans="1:82" ht="16.5" customHeight="1" x14ac:dyDescent="0.25">
      <c r="A1076" s="366" t="s">
        <v>637</v>
      </c>
      <c r="B1076" s="366"/>
      <c r="C1076" s="366"/>
      <c r="D1076" s="366"/>
      <c r="E1076" s="366"/>
      <c r="F1076" s="366"/>
      <c r="G1076" s="366"/>
      <c r="H1076" s="366"/>
      <c r="I1076" s="366"/>
      <c r="J1076" s="366"/>
      <c r="K1076" s="366"/>
      <c r="L1076" s="366"/>
    </row>
    <row r="1077" spans="1:82" ht="57" customHeight="1" x14ac:dyDescent="0.25">
      <c r="A1077" s="115" t="s">
        <v>638</v>
      </c>
      <c r="B1077" s="117" t="s">
        <v>639</v>
      </c>
      <c r="C1077" s="117" t="s">
        <v>640</v>
      </c>
      <c r="D1077" s="118" t="s">
        <v>275</v>
      </c>
      <c r="E1077" s="119">
        <v>4.22</v>
      </c>
      <c r="F1077" s="119"/>
      <c r="G1077" s="119">
        <v>4.22</v>
      </c>
      <c r="H1077" s="121"/>
      <c r="I1077" s="120"/>
      <c r="J1077" s="121"/>
      <c r="K1077" s="120"/>
      <c r="L1077" s="121"/>
    </row>
    <row r="1078" spans="1:82" x14ac:dyDescent="0.25">
      <c r="C1078" s="92" t="s">
        <v>641</v>
      </c>
    </row>
    <row r="1079" spans="1:82" ht="15" customHeight="1" x14ac:dyDescent="0.25">
      <c r="A1079" s="116"/>
      <c r="B1079" s="119">
        <v>1</v>
      </c>
      <c r="C1079" s="116" t="s">
        <v>277</v>
      </c>
      <c r="D1079" s="118" t="s">
        <v>254</v>
      </c>
      <c r="E1079" s="122"/>
      <c r="F1079" s="119"/>
      <c r="G1079" s="122">
        <v>168.8</v>
      </c>
      <c r="H1079" s="119"/>
      <c r="I1079" s="119"/>
      <c r="J1079" s="119"/>
      <c r="K1079" s="119"/>
      <c r="L1079" s="123">
        <v>71044.539999999994</v>
      </c>
    </row>
    <row r="1080" spans="1:82" ht="28.5" customHeight="1" x14ac:dyDescent="0.25">
      <c r="A1080" s="117"/>
      <c r="B1080" s="117" t="s">
        <v>642</v>
      </c>
      <c r="C1080" s="117" t="s">
        <v>643</v>
      </c>
      <c r="D1080" s="118" t="s">
        <v>254</v>
      </c>
      <c r="E1080" s="119">
        <v>40</v>
      </c>
      <c r="F1080" s="119"/>
      <c r="G1080" s="119">
        <v>168.8</v>
      </c>
      <c r="H1080" s="121"/>
      <c r="I1080" s="120"/>
      <c r="J1080" s="121">
        <v>420.88</v>
      </c>
      <c r="K1080" s="120"/>
      <c r="L1080" s="121">
        <v>71044.539999999994</v>
      </c>
    </row>
    <row r="1081" spans="1:82" ht="14.25" customHeight="1" x14ac:dyDescent="0.25">
      <c r="A1081" s="117"/>
      <c r="B1081" s="117" t="s">
        <v>644</v>
      </c>
      <c r="C1081" s="124" t="s">
        <v>645</v>
      </c>
      <c r="D1081" s="125" t="s">
        <v>306</v>
      </c>
      <c r="E1081" s="126">
        <v>15</v>
      </c>
      <c r="F1081" s="126"/>
      <c r="G1081" s="126">
        <v>63.3</v>
      </c>
      <c r="H1081" s="127"/>
      <c r="I1081" s="128"/>
      <c r="J1081" s="127"/>
      <c r="K1081" s="128"/>
      <c r="L1081" s="127"/>
    </row>
    <row r="1082" spans="1:82" ht="15" customHeight="1" x14ac:dyDescent="0.25">
      <c r="A1082" s="117"/>
      <c r="B1082" s="117"/>
      <c r="C1082" s="130" t="s">
        <v>307</v>
      </c>
      <c r="D1082" s="118"/>
      <c r="E1082" s="119"/>
      <c r="F1082" s="119"/>
      <c r="G1082" s="119"/>
      <c r="H1082" s="121"/>
      <c r="I1082" s="120"/>
      <c r="J1082" s="121"/>
      <c r="K1082" s="120"/>
      <c r="L1082" s="121">
        <v>71044.539999999994</v>
      </c>
    </row>
    <row r="1083" spans="1:82" ht="14.25" customHeight="1" x14ac:dyDescent="0.25">
      <c r="A1083" s="115" t="s">
        <v>646</v>
      </c>
      <c r="B1083" s="117" t="s">
        <v>647</v>
      </c>
      <c r="C1083" s="117" t="s">
        <v>645</v>
      </c>
      <c r="D1083" s="118" t="s">
        <v>306</v>
      </c>
      <c r="E1083" s="119">
        <v>15</v>
      </c>
      <c r="F1083" s="119"/>
      <c r="G1083" s="119">
        <v>63.3</v>
      </c>
      <c r="H1083" s="121">
        <v>1062.45</v>
      </c>
      <c r="I1083" s="120">
        <v>1.0900000000000001</v>
      </c>
      <c r="J1083" s="121">
        <v>1158.07</v>
      </c>
      <c r="K1083" s="120"/>
      <c r="L1083" s="121">
        <v>73305.83</v>
      </c>
      <c r="AD1083" s="7">
        <v>0</v>
      </c>
      <c r="AE1083" s="7">
        <v>0</v>
      </c>
      <c r="AN1083" s="7">
        <v>73305.83</v>
      </c>
      <c r="AW1083" s="7">
        <v>73305.83</v>
      </c>
      <c r="AZ1083" s="7">
        <v>0</v>
      </c>
      <c r="BA1083" s="7">
        <v>0</v>
      </c>
      <c r="CD1083" s="7">
        <v>1</v>
      </c>
    </row>
    <row r="1084" spans="1:82" ht="14.25" customHeight="1" x14ac:dyDescent="0.25">
      <c r="A1084" s="117"/>
      <c r="B1084" s="117"/>
      <c r="C1084" s="117" t="s">
        <v>308</v>
      </c>
      <c r="D1084" s="118"/>
      <c r="E1084" s="119"/>
      <c r="F1084" s="119"/>
      <c r="G1084" s="119"/>
      <c r="H1084" s="121"/>
      <c r="I1084" s="120"/>
      <c r="J1084" s="121"/>
      <c r="K1084" s="120"/>
      <c r="L1084" s="121">
        <v>71044.539999999994</v>
      </c>
    </row>
    <row r="1085" spans="1:82" ht="28.5" customHeight="1" x14ac:dyDescent="0.25">
      <c r="A1085" s="117"/>
      <c r="B1085" s="117" t="s">
        <v>648</v>
      </c>
      <c r="C1085" s="117" t="s">
        <v>649</v>
      </c>
      <c r="D1085" s="118" t="s">
        <v>311</v>
      </c>
      <c r="E1085" s="119">
        <v>103</v>
      </c>
      <c r="F1085" s="119"/>
      <c r="G1085" s="119">
        <v>103</v>
      </c>
      <c r="H1085" s="121"/>
      <c r="I1085" s="120"/>
      <c r="J1085" s="121"/>
      <c r="K1085" s="120"/>
      <c r="L1085" s="121">
        <v>73175.88</v>
      </c>
    </row>
    <row r="1086" spans="1:82" ht="28.5" customHeight="1" x14ac:dyDescent="0.25">
      <c r="A1086" s="124"/>
      <c r="B1086" s="124" t="s">
        <v>650</v>
      </c>
      <c r="C1086" s="124" t="s">
        <v>651</v>
      </c>
      <c r="D1086" s="125" t="s">
        <v>311</v>
      </c>
      <c r="E1086" s="126">
        <v>72</v>
      </c>
      <c r="F1086" s="126"/>
      <c r="G1086" s="126">
        <v>72</v>
      </c>
      <c r="H1086" s="127"/>
      <c r="I1086" s="128"/>
      <c r="J1086" s="127"/>
      <c r="K1086" s="128"/>
      <c r="L1086" s="127">
        <v>51152.07</v>
      </c>
    </row>
    <row r="1087" spans="1:82" ht="15" customHeight="1" x14ac:dyDescent="0.25">
      <c r="C1087" s="364" t="s">
        <v>314</v>
      </c>
      <c r="D1087" s="364"/>
      <c r="E1087" s="364"/>
      <c r="F1087" s="364"/>
      <c r="G1087" s="364"/>
      <c r="H1087" s="364"/>
      <c r="I1087" s="365">
        <v>63667.848341231998</v>
      </c>
      <c r="J1087" s="365"/>
      <c r="K1087" s="365">
        <v>268678.32</v>
      </c>
      <c r="L1087" s="365"/>
      <c r="AD1087" s="7">
        <v>1829.39</v>
      </c>
      <c r="AE1087" s="7">
        <v>1278.8</v>
      </c>
      <c r="AN1087" s="129">
        <v>195372.49</v>
      </c>
      <c r="AO1087" s="7">
        <v>0</v>
      </c>
      <c r="AQ1087" s="7" t="s">
        <v>315</v>
      </c>
      <c r="AR1087" s="129">
        <v>71044.539999999994</v>
      </c>
      <c r="AT1087" s="7">
        <v>0</v>
      </c>
      <c r="AV1087" s="7" t="s">
        <v>315</v>
      </c>
      <c r="AW1087" s="7">
        <v>0</v>
      </c>
      <c r="AZ1087" s="7">
        <v>73175.88</v>
      </c>
      <c r="BA1087" s="7">
        <v>51152.07</v>
      </c>
      <c r="CD1087" s="7">
        <v>1</v>
      </c>
    </row>
    <row r="1088" spans="1:82" ht="57" customHeight="1" x14ac:dyDescent="0.25">
      <c r="A1088" s="115" t="s">
        <v>652</v>
      </c>
      <c r="B1088" s="117" t="s">
        <v>653</v>
      </c>
      <c r="C1088" s="117" t="s">
        <v>654</v>
      </c>
      <c r="D1088" s="118" t="s">
        <v>275</v>
      </c>
      <c r="E1088" s="119">
        <v>3.165</v>
      </c>
      <c r="F1088" s="119"/>
      <c r="G1088" s="119">
        <v>3.165</v>
      </c>
      <c r="H1088" s="121"/>
      <c r="I1088" s="120"/>
      <c r="J1088" s="121"/>
      <c r="K1088" s="120"/>
      <c r="L1088" s="121"/>
    </row>
    <row r="1089" spans="1:83" x14ac:dyDescent="0.25">
      <c r="C1089" s="92" t="s">
        <v>655</v>
      </c>
    </row>
    <row r="1090" spans="1:83" ht="15" customHeight="1" x14ac:dyDescent="0.25">
      <c r="A1090" s="116"/>
      <c r="B1090" s="119">
        <v>1</v>
      </c>
      <c r="C1090" s="116" t="s">
        <v>277</v>
      </c>
      <c r="D1090" s="118" t="s">
        <v>254</v>
      </c>
      <c r="E1090" s="122"/>
      <c r="F1090" s="119"/>
      <c r="G1090" s="122">
        <v>84.758700000000005</v>
      </c>
      <c r="H1090" s="119"/>
      <c r="I1090" s="119"/>
      <c r="J1090" s="119"/>
      <c r="K1090" s="119"/>
      <c r="L1090" s="123">
        <v>35673.24</v>
      </c>
    </row>
    <row r="1091" spans="1:83" ht="28.5" customHeight="1" x14ac:dyDescent="0.25">
      <c r="A1091" s="117"/>
      <c r="B1091" s="117" t="s">
        <v>642</v>
      </c>
      <c r="C1091" s="117" t="s">
        <v>643</v>
      </c>
      <c r="D1091" s="118" t="s">
        <v>254</v>
      </c>
      <c r="E1091" s="119">
        <v>26.78</v>
      </c>
      <c r="F1091" s="119"/>
      <c r="G1091" s="119">
        <v>84.758700000000005</v>
      </c>
      <c r="H1091" s="121"/>
      <c r="I1091" s="120"/>
      <c r="J1091" s="121">
        <v>420.88</v>
      </c>
      <c r="K1091" s="120"/>
      <c r="L1091" s="121">
        <v>35673.24</v>
      </c>
    </row>
    <row r="1092" spans="1:83" ht="15" customHeight="1" x14ac:dyDescent="0.25">
      <c r="A1092" s="116"/>
      <c r="B1092" s="119">
        <v>2</v>
      </c>
      <c r="C1092" s="116" t="s">
        <v>174</v>
      </c>
      <c r="D1092" s="118"/>
      <c r="E1092" s="122"/>
      <c r="F1092" s="119"/>
      <c r="G1092" s="122"/>
      <c r="H1092" s="119"/>
      <c r="I1092" s="119"/>
      <c r="J1092" s="119"/>
      <c r="K1092" s="119"/>
      <c r="L1092" s="123">
        <v>119</v>
      </c>
    </row>
    <row r="1093" spans="1:83" ht="15" customHeight="1" x14ac:dyDescent="0.25">
      <c r="A1093" s="116"/>
      <c r="B1093" s="119"/>
      <c r="C1093" s="116" t="s">
        <v>280</v>
      </c>
      <c r="D1093" s="118" t="s">
        <v>254</v>
      </c>
      <c r="E1093" s="122"/>
      <c r="F1093" s="119"/>
      <c r="G1093" s="122">
        <v>0.15825</v>
      </c>
      <c r="H1093" s="119"/>
      <c r="I1093" s="119"/>
      <c r="J1093" s="119"/>
      <c r="K1093" s="119"/>
      <c r="L1093" s="123">
        <v>80.41</v>
      </c>
      <c r="CE1093" s="7">
        <v>1</v>
      </c>
    </row>
    <row r="1094" spans="1:83" ht="14.25" customHeight="1" x14ac:dyDescent="0.25">
      <c r="A1094" s="117"/>
      <c r="B1094" s="117" t="s">
        <v>656</v>
      </c>
      <c r="C1094" s="117" t="s">
        <v>657</v>
      </c>
      <c r="D1094" s="118" t="s">
        <v>283</v>
      </c>
      <c r="E1094" s="119">
        <v>0.14000000000000001</v>
      </c>
      <c r="F1094" s="119"/>
      <c r="G1094" s="119">
        <v>0.44309999999999999</v>
      </c>
      <c r="H1094" s="121">
        <v>50.89</v>
      </c>
      <c r="I1094" s="120">
        <v>1.35</v>
      </c>
      <c r="J1094" s="121">
        <v>68.7</v>
      </c>
      <c r="K1094" s="120"/>
      <c r="L1094" s="121">
        <v>30.44</v>
      </c>
    </row>
    <row r="1095" spans="1:83" ht="28.5" customHeight="1" x14ac:dyDescent="0.25">
      <c r="A1095" s="117"/>
      <c r="B1095" s="117" t="s">
        <v>658</v>
      </c>
      <c r="C1095" s="117" t="s">
        <v>659</v>
      </c>
      <c r="D1095" s="118" t="s">
        <v>283</v>
      </c>
      <c r="E1095" s="119">
        <v>0.05</v>
      </c>
      <c r="F1095" s="119"/>
      <c r="G1095" s="119">
        <v>0.15825</v>
      </c>
      <c r="H1095" s="121">
        <v>482.42</v>
      </c>
      <c r="I1095" s="120">
        <v>1.1599999999999999</v>
      </c>
      <c r="J1095" s="121">
        <v>559.61</v>
      </c>
      <c r="K1095" s="120"/>
      <c r="L1095" s="121">
        <v>88.56</v>
      </c>
    </row>
    <row r="1096" spans="1:83" ht="28.5" customHeight="1" x14ac:dyDescent="0.25">
      <c r="A1096" s="117"/>
      <c r="B1096" s="117" t="s">
        <v>288</v>
      </c>
      <c r="C1096" s="117" t="s">
        <v>289</v>
      </c>
      <c r="D1096" s="118" t="s">
        <v>254</v>
      </c>
      <c r="E1096" s="119">
        <v>0.05</v>
      </c>
      <c r="F1096" s="119"/>
      <c r="G1096" s="119">
        <v>0.15825</v>
      </c>
      <c r="H1096" s="121"/>
      <c r="I1096" s="120"/>
      <c r="J1096" s="121">
        <v>508.09</v>
      </c>
      <c r="K1096" s="120"/>
      <c r="L1096" s="121">
        <v>80.41</v>
      </c>
      <c r="CE1096" s="7">
        <v>1</v>
      </c>
    </row>
    <row r="1097" spans="1:83" ht="14.25" customHeight="1" x14ac:dyDescent="0.25">
      <c r="A1097" s="117"/>
      <c r="B1097" s="117" t="s">
        <v>644</v>
      </c>
      <c r="C1097" s="124" t="s">
        <v>645</v>
      </c>
      <c r="D1097" s="125" t="s">
        <v>306</v>
      </c>
      <c r="E1097" s="126">
        <v>15</v>
      </c>
      <c r="F1097" s="126"/>
      <c r="G1097" s="126">
        <v>47.475000000000001</v>
      </c>
      <c r="H1097" s="127"/>
      <c r="I1097" s="128"/>
      <c r="J1097" s="127"/>
      <c r="K1097" s="128"/>
      <c r="L1097" s="127"/>
    </row>
    <row r="1098" spans="1:83" ht="15" customHeight="1" x14ac:dyDescent="0.25">
      <c r="A1098" s="117"/>
      <c r="B1098" s="117"/>
      <c r="C1098" s="130" t="s">
        <v>307</v>
      </c>
      <c r="D1098" s="118"/>
      <c r="E1098" s="119"/>
      <c r="F1098" s="119"/>
      <c r="G1098" s="119"/>
      <c r="H1098" s="121"/>
      <c r="I1098" s="120"/>
      <c r="J1098" s="121"/>
      <c r="K1098" s="120"/>
      <c r="L1098" s="121">
        <v>35872.65</v>
      </c>
    </row>
    <row r="1099" spans="1:83" ht="14.25" customHeight="1" x14ac:dyDescent="0.25">
      <c r="A1099" s="115" t="s">
        <v>660</v>
      </c>
      <c r="B1099" s="117" t="s">
        <v>647</v>
      </c>
      <c r="C1099" s="117" t="s">
        <v>645</v>
      </c>
      <c r="D1099" s="118" t="s">
        <v>306</v>
      </c>
      <c r="E1099" s="119">
        <v>15</v>
      </c>
      <c r="F1099" s="119"/>
      <c r="G1099" s="119">
        <v>47.475000000000001</v>
      </c>
      <c r="H1099" s="121">
        <v>1062.45</v>
      </c>
      <c r="I1099" s="120">
        <v>1.0900000000000001</v>
      </c>
      <c r="J1099" s="121">
        <v>1158.07</v>
      </c>
      <c r="K1099" s="120"/>
      <c r="L1099" s="121">
        <v>54979.37</v>
      </c>
      <c r="AD1099" s="7">
        <v>0</v>
      </c>
      <c r="AE1099" s="7">
        <v>0</v>
      </c>
      <c r="AN1099" s="7">
        <v>54979.37</v>
      </c>
      <c r="AW1099" s="7">
        <v>54979.37</v>
      </c>
      <c r="AZ1099" s="7">
        <v>0</v>
      </c>
      <c r="BA1099" s="7">
        <v>0</v>
      </c>
      <c r="CD1099" s="7">
        <v>1</v>
      </c>
    </row>
    <row r="1100" spans="1:83" ht="14.25" customHeight="1" x14ac:dyDescent="0.25">
      <c r="A1100" s="117"/>
      <c r="B1100" s="117"/>
      <c r="C1100" s="117" t="s">
        <v>308</v>
      </c>
      <c r="D1100" s="118"/>
      <c r="E1100" s="119"/>
      <c r="F1100" s="119"/>
      <c r="G1100" s="119"/>
      <c r="H1100" s="121"/>
      <c r="I1100" s="120"/>
      <c r="J1100" s="121"/>
      <c r="K1100" s="120"/>
      <c r="L1100" s="121">
        <v>35753.65</v>
      </c>
    </row>
    <row r="1101" spans="1:83" ht="28.5" customHeight="1" x14ac:dyDescent="0.25">
      <c r="A1101" s="117"/>
      <c r="B1101" s="117" t="s">
        <v>648</v>
      </c>
      <c r="C1101" s="117" t="s">
        <v>649</v>
      </c>
      <c r="D1101" s="118" t="s">
        <v>311</v>
      </c>
      <c r="E1101" s="119">
        <v>103</v>
      </c>
      <c r="F1101" s="119"/>
      <c r="G1101" s="119">
        <v>103</v>
      </c>
      <c r="H1101" s="121"/>
      <c r="I1101" s="120"/>
      <c r="J1101" s="121"/>
      <c r="K1101" s="120"/>
      <c r="L1101" s="121">
        <v>36826.26</v>
      </c>
    </row>
    <row r="1102" spans="1:83" ht="28.5" customHeight="1" x14ac:dyDescent="0.25">
      <c r="A1102" s="124"/>
      <c r="B1102" s="124" t="s">
        <v>650</v>
      </c>
      <c r="C1102" s="124" t="s">
        <v>651</v>
      </c>
      <c r="D1102" s="125" t="s">
        <v>311</v>
      </c>
      <c r="E1102" s="126">
        <v>72</v>
      </c>
      <c r="F1102" s="126"/>
      <c r="G1102" s="126">
        <v>72</v>
      </c>
      <c r="H1102" s="127"/>
      <c r="I1102" s="128"/>
      <c r="J1102" s="127"/>
      <c r="K1102" s="128"/>
      <c r="L1102" s="127">
        <v>25742.63</v>
      </c>
    </row>
    <row r="1103" spans="1:83" ht="15" customHeight="1" x14ac:dyDescent="0.25">
      <c r="C1103" s="364" t="s">
        <v>314</v>
      </c>
      <c r="D1103" s="364"/>
      <c r="E1103" s="364"/>
      <c r="F1103" s="364"/>
      <c r="G1103" s="364"/>
      <c r="H1103" s="364"/>
      <c r="I1103" s="365">
        <v>48474.221169035998</v>
      </c>
      <c r="J1103" s="365"/>
      <c r="K1103" s="365">
        <v>153420.91</v>
      </c>
      <c r="L1103" s="365"/>
      <c r="AD1103" s="7">
        <v>3028.4</v>
      </c>
      <c r="AE1103" s="7">
        <v>2116.94</v>
      </c>
      <c r="AN1103" s="129">
        <v>98441.54</v>
      </c>
      <c r="AO1103" s="129">
        <v>119</v>
      </c>
      <c r="AQ1103" s="7" t="s">
        <v>315</v>
      </c>
      <c r="AR1103" s="129">
        <v>35673.24</v>
      </c>
      <c r="AT1103" s="129">
        <v>80.41</v>
      </c>
      <c r="AV1103" s="7" t="s">
        <v>315</v>
      </c>
      <c r="AW1103" s="7">
        <v>0</v>
      </c>
      <c r="AZ1103" s="7">
        <v>36826.26</v>
      </c>
      <c r="BA1103" s="7">
        <v>25742.63</v>
      </c>
      <c r="CD1103" s="7">
        <v>1</v>
      </c>
    </row>
    <row r="1104" spans="1:83" ht="42.75" customHeight="1" x14ac:dyDescent="0.25">
      <c r="A1104" s="115" t="s">
        <v>661</v>
      </c>
      <c r="B1104" s="117" t="s">
        <v>662</v>
      </c>
      <c r="C1104" s="117" t="s">
        <v>663</v>
      </c>
      <c r="D1104" s="118" t="s">
        <v>275</v>
      </c>
      <c r="E1104" s="119">
        <v>-4.22</v>
      </c>
      <c r="F1104" s="119"/>
      <c r="G1104" s="119">
        <v>-4.22</v>
      </c>
      <c r="H1104" s="121"/>
      <c r="I1104" s="120"/>
      <c r="J1104" s="121"/>
      <c r="K1104" s="120"/>
      <c r="L1104" s="121"/>
    </row>
    <row r="1105" spans="1:83" x14ac:dyDescent="0.25">
      <c r="C1105" s="92" t="s">
        <v>664</v>
      </c>
    </row>
    <row r="1106" spans="1:83" ht="15" customHeight="1" x14ac:dyDescent="0.25">
      <c r="A1106" s="116"/>
      <c r="B1106" s="119">
        <v>1</v>
      </c>
      <c r="C1106" s="116" t="s">
        <v>277</v>
      </c>
      <c r="D1106" s="118" t="s">
        <v>254</v>
      </c>
      <c r="E1106" s="122"/>
      <c r="F1106" s="119"/>
      <c r="G1106" s="122">
        <v>-23.083400000000001</v>
      </c>
      <c r="H1106" s="119"/>
      <c r="I1106" s="119"/>
      <c r="J1106" s="119"/>
      <c r="K1106" s="119"/>
      <c r="L1106" s="123">
        <v>-9715.34</v>
      </c>
    </row>
    <row r="1107" spans="1:83" ht="28.5" customHeight="1" x14ac:dyDescent="0.25">
      <c r="A1107" s="117"/>
      <c r="B1107" s="117" t="s">
        <v>642</v>
      </c>
      <c r="C1107" s="117" t="s">
        <v>643</v>
      </c>
      <c r="D1107" s="118" t="s">
        <v>254</v>
      </c>
      <c r="E1107" s="119">
        <v>5.47</v>
      </c>
      <c r="F1107" s="119"/>
      <c r="G1107" s="119">
        <v>-23.083400000000001</v>
      </c>
      <c r="H1107" s="121"/>
      <c r="I1107" s="120"/>
      <c r="J1107" s="121">
        <v>420.88</v>
      </c>
      <c r="K1107" s="120"/>
      <c r="L1107" s="121">
        <v>-9715.34</v>
      </c>
    </row>
    <row r="1108" spans="1:83" ht="14.25" customHeight="1" x14ac:dyDescent="0.25">
      <c r="A1108" s="117"/>
      <c r="B1108" s="117" t="s">
        <v>644</v>
      </c>
      <c r="C1108" s="124" t="s">
        <v>645</v>
      </c>
      <c r="D1108" s="125" t="s">
        <v>306</v>
      </c>
      <c r="E1108" s="126">
        <v>5</v>
      </c>
      <c r="F1108" s="126"/>
      <c r="G1108" s="126">
        <v>-21.1</v>
      </c>
      <c r="H1108" s="127"/>
      <c r="I1108" s="128"/>
      <c r="J1108" s="127"/>
      <c r="K1108" s="128"/>
      <c r="L1108" s="127"/>
    </row>
    <row r="1109" spans="1:83" ht="15" customHeight="1" x14ac:dyDescent="0.25">
      <c r="A1109" s="117"/>
      <c r="B1109" s="117"/>
      <c r="C1109" s="130" t="s">
        <v>307</v>
      </c>
      <c r="D1109" s="118"/>
      <c r="E1109" s="119"/>
      <c r="F1109" s="119"/>
      <c r="G1109" s="119"/>
      <c r="H1109" s="121"/>
      <c r="I1109" s="120"/>
      <c r="J1109" s="121"/>
      <c r="K1109" s="120"/>
      <c r="L1109" s="121">
        <v>-9715.34</v>
      </c>
    </row>
    <row r="1110" spans="1:83" ht="14.25" customHeight="1" x14ac:dyDescent="0.25">
      <c r="A1110" s="117"/>
      <c r="B1110" s="117"/>
      <c r="C1110" s="117" t="s">
        <v>308</v>
      </c>
      <c r="D1110" s="118"/>
      <c r="E1110" s="119"/>
      <c r="F1110" s="119"/>
      <c r="G1110" s="119"/>
      <c r="H1110" s="121"/>
      <c r="I1110" s="120"/>
      <c r="J1110" s="121"/>
      <c r="K1110" s="120"/>
      <c r="L1110" s="121">
        <v>-9715.34</v>
      </c>
    </row>
    <row r="1111" spans="1:83" ht="28.5" customHeight="1" x14ac:dyDescent="0.25">
      <c r="A1111" s="117"/>
      <c r="B1111" s="117" t="s">
        <v>648</v>
      </c>
      <c r="C1111" s="117" t="s">
        <v>649</v>
      </c>
      <c r="D1111" s="118" t="s">
        <v>311</v>
      </c>
      <c r="E1111" s="119">
        <v>103</v>
      </c>
      <c r="F1111" s="119"/>
      <c r="G1111" s="119">
        <v>103</v>
      </c>
      <c r="H1111" s="121"/>
      <c r="I1111" s="120"/>
      <c r="J1111" s="121"/>
      <c r="K1111" s="120"/>
      <c r="L1111" s="121">
        <v>-10006.799999999999</v>
      </c>
    </row>
    <row r="1112" spans="1:83" ht="28.5" customHeight="1" x14ac:dyDescent="0.25">
      <c r="A1112" s="124"/>
      <c r="B1112" s="124" t="s">
        <v>650</v>
      </c>
      <c r="C1112" s="124" t="s">
        <v>651</v>
      </c>
      <c r="D1112" s="125" t="s">
        <v>311</v>
      </c>
      <c r="E1112" s="126">
        <v>72</v>
      </c>
      <c r="F1112" s="126"/>
      <c r="G1112" s="126">
        <v>72</v>
      </c>
      <c r="H1112" s="127"/>
      <c r="I1112" s="128"/>
      <c r="J1112" s="127"/>
      <c r="K1112" s="128"/>
      <c r="L1112" s="127">
        <v>-6995.04</v>
      </c>
    </row>
    <row r="1113" spans="1:83" ht="15" customHeight="1" x14ac:dyDescent="0.25">
      <c r="C1113" s="364" t="s">
        <v>314</v>
      </c>
      <c r="D1113" s="364"/>
      <c r="E1113" s="364"/>
      <c r="F1113" s="364"/>
      <c r="G1113" s="364"/>
      <c r="H1113" s="364"/>
      <c r="I1113" s="365">
        <v>6331.0853080569004</v>
      </c>
      <c r="J1113" s="365"/>
      <c r="K1113" s="365">
        <v>-26717.18</v>
      </c>
      <c r="L1113" s="365"/>
      <c r="AD1113" s="7">
        <v>-1829.39</v>
      </c>
      <c r="AE1113" s="7">
        <v>-1278.8</v>
      </c>
      <c r="AN1113" s="129">
        <v>-26717.18</v>
      </c>
      <c r="AO1113" s="7">
        <v>0</v>
      </c>
      <c r="AQ1113" s="7" t="s">
        <v>315</v>
      </c>
      <c r="AR1113" s="129">
        <v>-9715.34</v>
      </c>
      <c r="AT1113" s="7">
        <v>0</v>
      </c>
      <c r="AV1113" s="7" t="s">
        <v>315</v>
      </c>
      <c r="AW1113" s="7">
        <v>0</v>
      </c>
      <c r="AZ1113" s="7">
        <v>-10006.799999999999</v>
      </c>
      <c r="BA1113" s="7">
        <v>-6995.04</v>
      </c>
      <c r="CD1113" s="7">
        <v>1</v>
      </c>
    </row>
    <row r="1114" spans="1:83" ht="42.75" customHeight="1" x14ac:dyDescent="0.25">
      <c r="A1114" s="115" t="s">
        <v>665</v>
      </c>
      <c r="B1114" s="117" t="s">
        <v>666</v>
      </c>
      <c r="C1114" s="117" t="s">
        <v>667</v>
      </c>
      <c r="D1114" s="118" t="s">
        <v>275</v>
      </c>
      <c r="E1114" s="119">
        <v>4.22</v>
      </c>
      <c r="F1114" s="119"/>
      <c r="G1114" s="119">
        <v>4.22</v>
      </c>
      <c r="H1114" s="121"/>
      <c r="I1114" s="120"/>
      <c r="J1114" s="121"/>
      <c r="K1114" s="120"/>
      <c r="L1114" s="121"/>
    </row>
    <row r="1115" spans="1:83" x14ac:dyDescent="0.25">
      <c r="C1115" s="92" t="s">
        <v>641</v>
      </c>
    </row>
    <row r="1116" spans="1:83" ht="15" customHeight="1" x14ac:dyDescent="0.25">
      <c r="A1116" s="116"/>
      <c r="B1116" s="119">
        <v>1</v>
      </c>
      <c r="C1116" s="116" t="s">
        <v>277</v>
      </c>
      <c r="D1116" s="118" t="s">
        <v>254</v>
      </c>
      <c r="E1116" s="122"/>
      <c r="F1116" s="119"/>
      <c r="G1116" s="122">
        <v>23.927399999999999</v>
      </c>
      <c r="H1116" s="119"/>
      <c r="I1116" s="119"/>
      <c r="J1116" s="119"/>
      <c r="K1116" s="119"/>
      <c r="L1116" s="123">
        <v>9996.3799999999992</v>
      </c>
    </row>
    <row r="1117" spans="1:83" ht="14.25" customHeight="1" x14ac:dyDescent="0.25">
      <c r="A1117" s="117"/>
      <c r="B1117" s="117" t="s">
        <v>668</v>
      </c>
      <c r="C1117" s="117" t="s">
        <v>669</v>
      </c>
      <c r="D1117" s="118" t="s">
        <v>670</v>
      </c>
      <c r="E1117" s="119">
        <v>5</v>
      </c>
      <c r="F1117" s="119"/>
      <c r="G1117" s="119">
        <v>21.1</v>
      </c>
      <c r="H1117" s="121"/>
      <c r="I1117" s="120"/>
      <c r="J1117" s="121">
        <v>413.3</v>
      </c>
      <c r="K1117" s="120"/>
      <c r="L1117" s="121">
        <v>8720.6299999999992</v>
      </c>
    </row>
    <row r="1118" spans="1:83" ht="14.25" customHeight="1" x14ac:dyDescent="0.25">
      <c r="A1118" s="117"/>
      <c r="B1118" s="117" t="s">
        <v>671</v>
      </c>
      <c r="C1118" s="117" t="s">
        <v>672</v>
      </c>
      <c r="D1118" s="118" t="s">
        <v>670</v>
      </c>
      <c r="E1118" s="119">
        <v>0.67</v>
      </c>
      <c r="F1118" s="119"/>
      <c r="G1118" s="119">
        <v>2.8273999999999999</v>
      </c>
      <c r="H1118" s="121"/>
      <c r="I1118" s="120"/>
      <c r="J1118" s="121">
        <v>451.21</v>
      </c>
      <c r="K1118" s="120"/>
      <c r="L1118" s="121">
        <v>1275.75</v>
      </c>
    </row>
    <row r="1119" spans="1:83" ht="15" customHeight="1" x14ac:dyDescent="0.25">
      <c r="A1119" s="116"/>
      <c r="B1119" s="119">
        <v>2</v>
      </c>
      <c r="C1119" s="116" t="s">
        <v>174</v>
      </c>
      <c r="D1119" s="118"/>
      <c r="E1119" s="122"/>
      <c r="F1119" s="119"/>
      <c r="G1119" s="122"/>
      <c r="H1119" s="119"/>
      <c r="I1119" s="119"/>
      <c r="J1119" s="119"/>
      <c r="K1119" s="119"/>
      <c r="L1119" s="123">
        <v>7038.87</v>
      </c>
    </row>
    <row r="1120" spans="1:83" ht="15" customHeight="1" x14ac:dyDescent="0.25">
      <c r="A1120" s="116"/>
      <c r="B1120" s="119"/>
      <c r="C1120" s="116" t="s">
        <v>280</v>
      </c>
      <c r="D1120" s="118" t="s">
        <v>254</v>
      </c>
      <c r="E1120" s="122"/>
      <c r="F1120" s="119"/>
      <c r="G1120" s="122">
        <v>5.4859999999999998</v>
      </c>
      <c r="H1120" s="119"/>
      <c r="I1120" s="119"/>
      <c r="J1120" s="119"/>
      <c r="K1120" s="119"/>
      <c r="L1120" s="123">
        <v>2787.38</v>
      </c>
      <c r="CE1120" s="7">
        <v>1</v>
      </c>
    </row>
    <row r="1121" spans="1:83" ht="28.5" customHeight="1" x14ac:dyDescent="0.25">
      <c r="A1121" s="117"/>
      <c r="B1121" s="117" t="s">
        <v>292</v>
      </c>
      <c r="C1121" s="117" t="s">
        <v>293</v>
      </c>
      <c r="D1121" s="118" t="s">
        <v>283</v>
      </c>
      <c r="E1121" s="119">
        <v>1.3</v>
      </c>
      <c r="F1121" s="119"/>
      <c r="G1121" s="119">
        <v>5.4859999999999998</v>
      </c>
      <c r="H1121" s="121">
        <v>1043.1400000000001</v>
      </c>
      <c r="I1121" s="120">
        <v>1.23</v>
      </c>
      <c r="J1121" s="121">
        <v>1283.06</v>
      </c>
      <c r="K1121" s="120"/>
      <c r="L1121" s="121">
        <v>7038.87</v>
      </c>
    </row>
    <row r="1122" spans="1:83" ht="28.5" customHeight="1" x14ac:dyDescent="0.25">
      <c r="A1122" s="117"/>
      <c r="B1122" s="117" t="s">
        <v>288</v>
      </c>
      <c r="C1122" s="117" t="s">
        <v>289</v>
      </c>
      <c r="D1122" s="118" t="s">
        <v>254</v>
      </c>
      <c r="E1122" s="119">
        <v>1.3</v>
      </c>
      <c r="F1122" s="119"/>
      <c r="G1122" s="119">
        <v>5.4859999999999998</v>
      </c>
      <c r="H1122" s="121"/>
      <c r="I1122" s="120"/>
      <c r="J1122" s="121">
        <v>508.09</v>
      </c>
      <c r="K1122" s="120"/>
      <c r="L1122" s="121">
        <v>2787.38</v>
      </c>
      <c r="CE1122" s="7">
        <v>1</v>
      </c>
    </row>
    <row r="1123" spans="1:83" ht="15" customHeight="1" x14ac:dyDescent="0.25">
      <c r="A1123" s="116"/>
      <c r="B1123" s="119">
        <v>4</v>
      </c>
      <c r="C1123" s="116" t="s">
        <v>300</v>
      </c>
      <c r="D1123" s="118"/>
      <c r="E1123" s="122"/>
      <c r="F1123" s="119"/>
      <c r="G1123" s="122"/>
      <c r="H1123" s="119"/>
      <c r="I1123" s="119"/>
      <c r="J1123" s="119"/>
      <c r="K1123" s="119"/>
      <c r="L1123" s="123">
        <v>1431.42</v>
      </c>
    </row>
    <row r="1124" spans="1:83" ht="14.25" customHeight="1" x14ac:dyDescent="0.25">
      <c r="A1124" s="117"/>
      <c r="B1124" s="117" t="s">
        <v>304</v>
      </c>
      <c r="C1124" s="117" t="s">
        <v>305</v>
      </c>
      <c r="D1124" s="118" t="s">
        <v>306</v>
      </c>
      <c r="E1124" s="119">
        <v>10</v>
      </c>
      <c r="F1124" s="119"/>
      <c r="G1124" s="119">
        <v>42.2</v>
      </c>
      <c r="H1124" s="121">
        <v>35.71</v>
      </c>
      <c r="I1124" s="120">
        <v>0.95</v>
      </c>
      <c r="J1124" s="121">
        <v>33.92</v>
      </c>
      <c r="K1124" s="120"/>
      <c r="L1124" s="121">
        <v>1431.42</v>
      </c>
    </row>
    <row r="1125" spans="1:83" ht="14.25" customHeight="1" x14ac:dyDescent="0.25">
      <c r="A1125" s="117"/>
      <c r="B1125" s="117" t="s">
        <v>673</v>
      </c>
      <c r="C1125" s="124" t="s">
        <v>674</v>
      </c>
      <c r="D1125" s="125" t="s">
        <v>498</v>
      </c>
      <c r="E1125" s="126">
        <v>2</v>
      </c>
      <c r="F1125" s="126"/>
      <c r="G1125" s="126">
        <v>8.44</v>
      </c>
      <c r="H1125" s="127"/>
      <c r="I1125" s="128"/>
      <c r="J1125" s="127"/>
      <c r="K1125" s="128"/>
      <c r="L1125" s="127"/>
    </row>
    <row r="1126" spans="1:83" ht="15" customHeight="1" x14ac:dyDescent="0.25">
      <c r="A1126" s="117"/>
      <c r="B1126" s="117"/>
      <c r="C1126" s="130" t="s">
        <v>307</v>
      </c>
      <c r="D1126" s="118"/>
      <c r="E1126" s="119"/>
      <c r="F1126" s="119"/>
      <c r="G1126" s="119"/>
      <c r="H1126" s="121"/>
      <c r="I1126" s="120"/>
      <c r="J1126" s="121"/>
      <c r="K1126" s="120"/>
      <c r="L1126" s="121">
        <v>21254.05</v>
      </c>
    </row>
    <row r="1127" spans="1:83" ht="28.5" customHeight="1" x14ac:dyDescent="0.25">
      <c r="A1127" s="115" t="s">
        <v>675</v>
      </c>
      <c r="B1127" s="117" t="s">
        <v>676</v>
      </c>
      <c r="C1127" s="117" t="s">
        <v>677</v>
      </c>
      <c r="D1127" s="118" t="s">
        <v>498</v>
      </c>
      <c r="E1127" s="119">
        <v>2</v>
      </c>
      <c r="F1127" s="119"/>
      <c r="G1127" s="119">
        <v>8.44</v>
      </c>
      <c r="H1127" s="121">
        <v>149.15</v>
      </c>
      <c r="I1127" s="120">
        <v>1.1200000000000001</v>
      </c>
      <c r="J1127" s="121">
        <v>167.05</v>
      </c>
      <c r="K1127" s="120"/>
      <c r="L1127" s="121">
        <v>1409.9</v>
      </c>
      <c r="AD1127" s="7">
        <v>0</v>
      </c>
      <c r="AE1127" s="7">
        <v>0</v>
      </c>
      <c r="AN1127" s="7">
        <v>1409.9</v>
      </c>
      <c r="AW1127" s="7">
        <v>1409.9</v>
      </c>
      <c r="AZ1127" s="7">
        <v>0</v>
      </c>
      <c r="BA1127" s="7">
        <v>0</v>
      </c>
      <c r="CD1127" s="7">
        <v>1</v>
      </c>
    </row>
    <row r="1128" spans="1:83" ht="14.25" customHeight="1" x14ac:dyDescent="0.25">
      <c r="A1128" s="117"/>
      <c r="B1128" s="117"/>
      <c r="C1128" s="117" t="s">
        <v>308</v>
      </c>
      <c r="D1128" s="118"/>
      <c r="E1128" s="119"/>
      <c r="F1128" s="119"/>
      <c r="G1128" s="119"/>
      <c r="H1128" s="121"/>
      <c r="I1128" s="120"/>
      <c r="J1128" s="121"/>
      <c r="K1128" s="120"/>
      <c r="L1128" s="121">
        <v>12783.76</v>
      </c>
    </row>
    <row r="1129" spans="1:83" ht="28.5" customHeight="1" x14ac:dyDescent="0.25">
      <c r="A1129" s="117"/>
      <c r="B1129" s="117" t="s">
        <v>648</v>
      </c>
      <c r="C1129" s="117" t="s">
        <v>649</v>
      </c>
      <c r="D1129" s="118" t="s">
        <v>311</v>
      </c>
      <c r="E1129" s="119">
        <v>103</v>
      </c>
      <c r="F1129" s="119"/>
      <c r="G1129" s="119">
        <v>103</v>
      </c>
      <c r="H1129" s="121"/>
      <c r="I1129" s="120"/>
      <c r="J1129" s="121"/>
      <c r="K1129" s="120"/>
      <c r="L1129" s="121">
        <v>13167.27</v>
      </c>
    </row>
    <row r="1130" spans="1:83" ht="28.5" customHeight="1" x14ac:dyDescent="0.25">
      <c r="A1130" s="124"/>
      <c r="B1130" s="124" t="s">
        <v>650</v>
      </c>
      <c r="C1130" s="124" t="s">
        <v>651</v>
      </c>
      <c r="D1130" s="125" t="s">
        <v>311</v>
      </c>
      <c r="E1130" s="126">
        <v>72</v>
      </c>
      <c r="F1130" s="126"/>
      <c r="G1130" s="126">
        <v>72</v>
      </c>
      <c r="H1130" s="127"/>
      <c r="I1130" s="128"/>
      <c r="J1130" s="127"/>
      <c r="K1130" s="128"/>
      <c r="L1130" s="127">
        <v>9204.31</v>
      </c>
    </row>
    <row r="1131" spans="1:83" ht="15" customHeight="1" x14ac:dyDescent="0.25">
      <c r="C1131" s="364" t="s">
        <v>314</v>
      </c>
      <c r="D1131" s="364"/>
      <c r="E1131" s="364"/>
      <c r="F1131" s="364"/>
      <c r="G1131" s="364"/>
      <c r="H1131" s="364"/>
      <c r="I1131" s="365">
        <v>10671.926540283999</v>
      </c>
      <c r="J1131" s="365"/>
      <c r="K1131" s="365">
        <v>45035.53</v>
      </c>
      <c r="L1131" s="365"/>
      <c r="AD1131" s="7">
        <v>5966.14</v>
      </c>
      <c r="AE1131" s="7">
        <v>4170.51</v>
      </c>
      <c r="AN1131" s="129">
        <v>43625.63</v>
      </c>
      <c r="AO1131" s="129">
        <v>7038.87</v>
      </c>
      <c r="AQ1131" s="7" t="s">
        <v>315</v>
      </c>
      <c r="AR1131" s="129">
        <v>9996.3799999999992</v>
      </c>
      <c r="AT1131" s="129">
        <v>2787.38</v>
      </c>
      <c r="AV1131" s="7" t="s">
        <v>315</v>
      </c>
      <c r="AW1131" s="129">
        <v>1431.42</v>
      </c>
      <c r="AZ1131" s="7">
        <v>13167.27</v>
      </c>
      <c r="BA1131" s="7">
        <v>9204.31</v>
      </c>
      <c r="CD1131" s="7">
        <v>1</v>
      </c>
    </row>
    <row r="1133" spans="1:83" ht="15" customHeight="1" x14ac:dyDescent="0.25">
      <c r="A1133" s="133"/>
      <c r="B1133" s="134"/>
      <c r="C1133" s="360" t="s">
        <v>636</v>
      </c>
      <c r="D1133" s="360"/>
      <c r="E1133" s="360"/>
      <c r="F1133" s="360"/>
      <c r="G1133" s="360"/>
      <c r="H1133" s="360"/>
      <c r="I1133" s="123"/>
      <c r="J1133" s="133"/>
      <c r="K1133" s="135"/>
      <c r="L1133" s="123">
        <v>248151</v>
      </c>
    </row>
    <row r="1134" spans="1:83" ht="14.25" customHeight="1" x14ac:dyDescent="0.25">
      <c r="A1134" s="131"/>
      <c r="B1134" s="94"/>
      <c r="C1134" s="361" t="s">
        <v>343</v>
      </c>
      <c r="D1134" s="359"/>
      <c r="E1134" s="359"/>
      <c r="F1134" s="359"/>
      <c r="G1134" s="359"/>
      <c r="H1134" s="359"/>
      <c r="I1134" s="121"/>
      <c r="J1134" s="131"/>
      <c r="K1134" s="119"/>
      <c r="L1134" s="121"/>
    </row>
    <row r="1135" spans="1:83" ht="14.25" customHeight="1" x14ac:dyDescent="0.25">
      <c r="A1135" s="131"/>
      <c r="B1135" s="94"/>
      <c r="C1135" s="359" t="s">
        <v>344</v>
      </c>
      <c r="D1135" s="359"/>
      <c r="E1135" s="359"/>
      <c r="F1135" s="359"/>
      <c r="G1135" s="359"/>
      <c r="H1135" s="359"/>
      <c r="I1135" s="121"/>
      <c r="J1135" s="131"/>
      <c r="K1135" s="119"/>
      <c r="L1135" s="121">
        <v>106998.82</v>
      </c>
    </row>
    <row r="1136" spans="1:83" ht="14.25" hidden="1" customHeight="1" x14ac:dyDescent="0.25">
      <c r="A1136" s="131"/>
      <c r="B1136" s="94"/>
      <c r="C1136" s="359" t="s">
        <v>345</v>
      </c>
      <c r="D1136" s="359"/>
      <c r="E1136" s="359"/>
      <c r="F1136" s="359"/>
      <c r="G1136" s="359"/>
      <c r="H1136" s="359"/>
      <c r="I1136" s="121"/>
      <c r="J1136" s="131"/>
      <c r="K1136" s="119"/>
      <c r="L1136" s="121">
        <v>10025.66</v>
      </c>
    </row>
    <row r="1137" spans="1:12" ht="14.25" hidden="1" customHeight="1" x14ac:dyDescent="0.25">
      <c r="A1137" s="131"/>
      <c r="B1137" s="94"/>
      <c r="C1137" s="361" t="s">
        <v>346</v>
      </c>
      <c r="D1137" s="359"/>
      <c r="E1137" s="359"/>
      <c r="F1137" s="359"/>
      <c r="G1137" s="359"/>
      <c r="H1137" s="359"/>
      <c r="I1137" s="121"/>
      <c r="J1137" s="131"/>
      <c r="K1137" s="119"/>
      <c r="L1137" s="121"/>
    </row>
    <row r="1138" spans="1:12" ht="14.25" customHeight="1" x14ac:dyDescent="0.25">
      <c r="A1138" s="131"/>
      <c r="B1138" s="94"/>
      <c r="C1138" s="359" t="s">
        <v>345</v>
      </c>
      <c r="D1138" s="359"/>
      <c r="E1138" s="359"/>
      <c r="F1138" s="359"/>
      <c r="G1138" s="359"/>
      <c r="H1138" s="359"/>
      <c r="I1138" s="121"/>
      <c r="J1138" s="131"/>
      <c r="K1138" s="119"/>
      <c r="L1138" s="121">
        <v>7157.87</v>
      </c>
    </row>
    <row r="1139" spans="1:12" ht="14.25" hidden="1" customHeight="1" x14ac:dyDescent="0.25">
      <c r="A1139" s="131"/>
      <c r="B1139" s="94"/>
      <c r="C1139" s="361" t="s">
        <v>347</v>
      </c>
      <c r="D1139" s="359"/>
      <c r="E1139" s="359"/>
      <c r="F1139" s="359"/>
      <c r="G1139" s="359"/>
      <c r="H1139" s="359"/>
      <c r="I1139" s="121"/>
      <c r="J1139" s="131"/>
      <c r="K1139" s="119"/>
      <c r="L1139" s="121"/>
    </row>
    <row r="1140" spans="1:12" ht="14.25" customHeight="1" x14ac:dyDescent="0.25">
      <c r="A1140" s="131"/>
      <c r="B1140" s="94"/>
      <c r="C1140" s="359" t="s">
        <v>348</v>
      </c>
      <c r="D1140" s="359"/>
      <c r="E1140" s="359"/>
      <c r="F1140" s="359"/>
      <c r="G1140" s="359"/>
      <c r="H1140" s="359"/>
      <c r="I1140" s="121"/>
      <c r="J1140" s="131"/>
      <c r="K1140" s="119"/>
      <c r="L1140" s="121">
        <v>2867.79</v>
      </c>
    </row>
    <row r="1141" spans="1:12" ht="14.25" hidden="1" customHeight="1" x14ac:dyDescent="0.25">
      <c r="A1141" s="131"/>
      <c r="B1141" s="94"/>
      <c r="C1141" s="359" t="s">
        <v>349</v>
      </c>
      <c r="D1141" s="359"/>
      <c r="E1141" s="359"/>
      <c r="F1141" s="359"/>
      <c r="G1141" s="359"/>
      <c r="H1141" s="359"/>
      <c r="I1141" s="121"/>
      <c r="J1141" s="131"/>
      <c r="K1141" s="119"/>
      <c r="L1141" s="121">
        <v>0</v>
      </c>
    </row>
    <row r="1142" spans="1:12" ht="14.25" customHeight="1" x14ac:dyDescent="0.25">
      <c r="A1142" s="131"/>
      <c r="B1142" s="94"/>
      <c r="C1142" s="359" t="s">
        <v>350</v>
      </c>
      <c r="D1142" s="359"/>
      <c r="E1142" s="359"/>
      <c r="F1142" s="359"/>
      <c r="G1142" s="359"/>
      <c r="H1142" s="359"/>
      <c r="I1142" s="121"/>
      <c r="J1142" s="131"/>
      <c r="K1142" s="119"/>
      <c r="L1142" s="121">
        <v>131126.51999999999</v>
      </c>
    </row>
    <row r="1143" spans="1:12" ht="14.25" customHeight="1" x14ac:dyDescent="0.25">
      <c r="A1143" s="131"/>
      <c r="B1143" s="94"/>
      <c r="C1143" s="361" t="s">
        <v>346</v>
      </c>
      <c r="D1143" s="359"/>
      <c r="E1143" s="359"/>
      <c r="F1143" s="359"/>
      <c r="G1143" s="359"/>
      <c r="H1143" s="359"/>
      <c r="I1143" s="121"/>
      <c r="J1143" s="131"/>
      <c r="K1143" s="119"/>
      <c r="L1143" s="121"/>
    </row>
    <row r="1144" spans="1:12" ht="14.25" customHeight="1" x14ac:dyDescent="0.25">
      <c r="A1144" s="131"/>
      <c r="B1144" s="94"/>
      <c r="C1144" s="359" t="s">
        <v>351</v>
      </c>
      <c r="D1144" s="359"/>
      <c r="E1144" s="359"/>
      <c r="F1144" s="359"/>
      <c r="G1144" s="359"/>
      <c r="H1144" s="359"/>
      <c r="I1144" s="121"/>
      <c r="J1144" s="131"/>
      <c r="K1144" s="119"/>
      <c r="L1144" s="121">
        <v>131126.51999999999</v>
      </c>
    </row>
    <row r="1145" spans="1:12" ht="14.25" hidden="1" customHeight="1" x14ac:dyDescent="0.25">
      <c r="A1145" s="131"/>
      <c r="B1145" s="94"/>
      <c r="C1145" s="359" t="s">
        <v>352</v>
      </c>
      <c r="D1145" s="359"/>
      <c r="E1145" s="359"/>
      <c r="F1145" s="359"/>
      <c r="G1145" s="359"/>
      <c r="H1145" s="359"/>
      <c r="I1145" s="121"/>
      <c r="J1145" s="131"/>
      <c r="K1145" s="119"/>
      <c r="L1145" s="121">
        <v>0</v>
      </c>
    </row>
    <row r="1146" spans="1:12" ht="14.25" hidden="1" customHeight="1" x14ac:dyDescent="0.25">
      <c r="A1146" s="131"/>
      <c r="B1146" s="94"/>
      <c r="C1146" s="359" t="s">
        <v>353</v>
      </c>
      <c r="D1146" s="359"/>
      <c r="E1146" s="359"/>
      <c r="F1146" s="359"/>
      <c r="G1146" s="359"/>
      <c r="H1146" s="359"/>
      <c r="I1146" s="121"/>
      <c r="J1146" s="131"/>
      <c r="K1146" s="119"/>
      <c r="L1146" s="121">
        <v>0</v>
      </c>
    </row>
    <row r="1147" spans="1:12" ht="14.25" customHeight="1" x14ac:dyDescent="0.25">
      <c r="A1147" s="131"/>
      <c r="B1147" s="94"/>
      <c r="C1147" s="359" t="s">
        <v>354</v>
      </c>
      <c r="D1147" s="359"/>
      <c r="E1147" s="359"/>
      <c r="F1147" s="359"/>
      <c r="G1147" s="359"/>
      <c r="H1147" s="359"/>
      <c r="I1147" s="121"/>
      <c r="J1147" s="131"/>
      <c r="K1147" s="119"/>
      <c r="L1147" s="121">
        <v>109866.61</v>
      </c>
    </row>
    <row r="1148" spans="1:12" ht="14.25" customHeight="1" x14ac:dyDescent="0.25">
      <c r="A1148" s="131"/>
      <c r="B1148" s="94"/>
      <c r="C1148" s="359" t="s">
        <v>355</v>
      </c>
      <c r="D1148" s="359"/>
      <c r="E1148" s="359"/>
      <c r="F1148" s="359"/>
      <c r="G1148" s="359"/>
      <c r="H1148" s="359"/>
      <c r="I1148" s="121"/>
      <c r="J1148" s="131"/>
      <c r="K1148" s="119"/>
      <c r="L1148" s="121">
        <v>113162.61</v>
      </c>
    </row>
    <row r="1149" spans="1:12" ht="14.25" customHeight="1" x14ac:dyDescent="0.25">
      <c r="A1149" s="131"/>
      <c r="B1149" s="94"/>
      <c r="C1149" s="359" t="s">
        <v>356</v>
      </c>
      <c r="D1149" s="359"/>
      <c r="E1149" s="359"/>
      <c r="F1149" s="359"/>
      <c r="G1149" s="359"/>
      <c r="H1149" s="359"/>
      <c r="I1149" s="121"/>
      <c r="J1149" s="131"/>
      <c r="K1149" s="119"/>
      <c r="L1149" s="121">
        <v>79103.97</v>
      </c>
    </row>
    <row r="1150" spans="1:12" ht="14.25" hidden="1" customHeight="1" x14ac:dyDescent="0.25">
      <c r="A1150" s="131"/>
      <c r="B1150" s="94"/>
      <c r="C1150" s="359" t="s">
        <v>357</v>
      </c>
      <c r="D1150" s="359"/>
      <c r="E1150" s="359"/>
      <c r="F1150" s="359"/>
      <c r="G1150" s="359"/>
      <c r="H1150" s="359"/>
      <c r="I1150" s="121"/>
      <c r="J1150" s="131"/>
      <c r="K1150" s="119"/>
      <c r="L1150" s="121">
        <v>0</v>
      </c>
    </row>
    <row r="1151" spans="1:12" ht="14.25" hidden="1" customHeight="1" x14ac:dyDescent="0.25">
      <c r="A1151" s="131"/>
      <c r="B1151" s="94"/>
      <c r="C1151" s="361" t="s">
        <v>343</v>
      </c>
      <c r="D1151" s="359"/>
      <c r="E1151" s="359"/>
      <c r="F1151" s="359"/>
      <c r="G1151" s="359"/>
      <c r="H1151" s="359"/>
      <c r="I1151" s="121"/>
      <c r="J1151" s="131"/>
      <c r="K1151" s="119"/>
      <c r="L1151" s="121"/>
    </row>
    <row r="1152" spans="1:12" ht="14.25" hidden="1" customHeight="1" x14ac:dyDescent="0.25">
      <c r="A1152" s="131"/>
      <c r="B1152" s="94"/>
      <c r="C1152" s="359" t="s">
        <v>358</v>
      </c>
      <c r="D1152" s="359"/>
      <c r="E1152" s="359"/>
      <c r="F1152" s="359"/>
      <c r="G1152" s="359"/>
      <c r="H1152" s="359"/>
      <c r="I1152" s="121"/>
      <c r="J1152" s="131"/>
      <c r="K1152" s="119"/>
      <c r="L1152" s="121">
        <v>0</v>
      </c>
    </row>
    <row r="1153" spans="1:12" ht="14.25" hidden="1" customHeight="1" x14ac:dyDescent="0.25">
      <c r="A1153" s="131"/>
      <c r="B1153" s="94"/>
      <c r="C1153" s="359" t="s">
        <v>359</v>
      </c>
      <c r="D1153" s="359"/>
      <c r="E1153" s="359"/>
      <c r="F1153" s="359"/>
      <c r="G1153" s="359"/>
      <c r="H1153" s="359"/>
      <c r="I1153" s="121"/>
      <c r="J1153" s="131"/>
      <c r="K1153" s="119"/>
      <c r="L1153" s="121">
        <v>0</v>
      </c>
    </row>
    <row r="1154" spans="1:12" ht="14.25" hidden="1" customHeight="1" x14ac:dyDescent="0.25">
      <c r="A1154" s="131"/>
      <c r="B1154" s="94"/>
      <c r="C1154" s="359" t="s">
        <v>360</v>
      </c>
      <c r="D1154" s="359"/>
      <c r="E1154" s="359"/>
      <c r="F1154" s="359"/>
      <c r="G1154" s="359"/>
      <c r="H1154" s="359"/>
      <c r="I1154" s="121"/>
      <c r="J1154" s="131"/>
      <c r="K1154" s="119"/>
      <c r="L1154" s="121"/>
    </row>
    <row r="1155" spans="1:12" ht="14.25" hidden="1" customHeight="1" x14ac:dyDescent="0.25">
      <c r="A1155" s="131"/>
      <c r="B1155" s="94"/>
      <c r="C1155" s="359" t="s">
        <v>361</v>
      </c>
      <c r="D1155" s="359"/>
      <c r="E1155" s="359"/>
      <c r="F1155" s="359"/>
      <c r="G1155" s="359"/>
      <c r="H1155" s="359"/>
      <c r="I1155" s="121"/>
      <c r="J1155" s="131"/>
      <c r="K1155" s="119"/>
      <c r="L1155" s="121">
        <v>0</v>
      </c>
    </row>
    <row r="1156" spans="1:12" ht="15" customHeight="1" x14ac:dyDescent="0.25">
      <c r="A1156" s="133"/>
      <c r="B1156" s="134"/>
      <c r="C1156" s="360" t="s">
        <v>362</v>
      </c>
      <c r="D1156" s="360"/>
      <c r="E1156" s="360"/>
      <c r="F1156" s="360"/>
      <c r="G1156" s="360"/>
      <c r="H1156" s="360"/>
      <c r="I1156" s="123"/>
      <c r="J1156" s="133"/>
      <c r="K1156" s="135"/>
      <c r="L1156" s="123">
        <v>440417.58</v>
      </c>
    </row>
    <row r="1157" spans="1:12" ht="14.25" customHeight="1" x14ac:dyDescent="0.25">
      <c r="A1157" s="131"/>
      <c r="B1157" s="94"/>
      <c r="C1157" s="361" t="s">
        <v>363</v>
      </c>
      <c r="D1157" s="359"/>
      <c r="E1157" s="359"/>
      <c r="F1157" s="359"/>
      <c r="G1157" s="359"/>
      <c r="H1157" s="359"/>
      <c r="I1157" s="121"/>
      <c r="J1157" s="131"/>
      <c r="K1157" s="119"/>
      <c r="L1157" s="121"/>
    </row>
    <row r="1158" spans="1:12" ht="14.25" hidden="1" customHeight="1" x14ac:dyDescent="0.25">
      <c r="A1158" s="131"/>
      <c r="B1158" s="94"/>
      <c r="C1158" s="359" t="s">
        <v>364</v>
      </c>
      <c r="D1158" s="359"/>
      <c r="E1158" s="359"/>
      <c r="F1158" s="359"/>
      <c r="G1158" s="359"/>
      <c r="H1158" s="359"/>
      <c r="I1158" s="121"/>
      <c r="J1158" s="131"/>
      <c r="K1158" s="119"/>
      <c r="L1158" s="121">
        <v>0</v>
      </c>
    </row>
    <row r="1159" spans="1:12" ht="14.25" hidden="1" customHeight="1" x14ac:dyDescent="0.25">
      <c r="A1159" s="131"/>
      <c r="B1159" s="94"/>
      <c r="C1159" s="359" t="s">
        <v>365</v>
      </c>
      <c r="D1159" s="359"/>
      <c r="E1159" s="359"/>
      <c r="F1159" s="359"/>
      <c r="G1159" s="359"/>
      <c r="H1159" s="359"/>
      <c r="I1159" s="121"/>
      <c r="J1159" s="131"/>
      <c r="K1159" s="119"/>
      <c r="L1159" s="121">
        <v>0</v>
      </c>
    </row>
    <row r="1160" spans="1:12" ht="14.25" customHeight="1" x14ac:dyDescent="0.25">
      <c r="A1160" s="131"/>
      <c r="B1160" s="94"/>
      <c r="C1160" s="359" t="s">
        <v>366</v>
      </c>
      <c r="D1160" s="359"/>
      <c r="E1160" s="359"/>
      <c r="F1160" s="362"/>
      <c r="G1160" s="122">
        <v>254.40270000000001</v>
      </c>
      <c r="H1160" s="131"/>
      <c r="I1160" s="131"/>
      <c r="J1160" s="131"/>
      <c r="K1160" s="131"/>
      <c r="L1160" s="131"/>
    </row>
    <row r="1161" spans="1:12" ht="14.25" customHeight="1" x14ac:dyDescent="0.25">
      <c r="A1161" s="131"/>
      <c r="B1161" s="94"/>
      <c r="C1161" s="359" t="s">
        <v>367</v>
      </c>
      <c r="D1161" s="359"/>
      <c r="E1161" s="359"/>
      <c r="F1161" s="362"/>
      <c r="G1161" s="122">
        <v>5.6442500000000004</v>
      </c>
      <c r="H1161" s="131"/>
      <c r="I1161" s="131"/>
      <c r="J1161" s="131"/>
      <c r="K1161" s="131"/>
      <c r="L1161" s="131"/>
    </row>
    <row r="1164" spans="1:12" ht="16.5" customHeight="1" x14ac:dyDescent="0.25">
      <c r="A1164" s="366" t="s">
        <v>678</v>
      </c>
      <c r="B1164" s="366"/>
      <c r="C1164" s="366"/>
      <c r="D1164" s="366"/>
      <c r="E1164" s="366"/>
      <c r="F1164" s="366"/>
      <c r="G1164" s="366"/>
      <c r="H1164" s="366"/>
      <c r="I1164" s="366"/>
      <c r="J1164" s="366"/>
      <c r="K1164" s="366"/>
      <c r="L1164" s="366"/>
    </row>
    <row r="1165" spans="1:12" ht="28.5" customHeight="1" x14ac:dyDescent="0.25">
      <c r="A1165" s="115" t="s">
        <v>679</v>
      </c>
      <c r="B1165" s="117" t="s">
        <v>680</v>
      </c>
      <c r="C1165" s="117" t="s">
        <v>681</v>
      </c>
      <c r="D1165" s="118" t="s">
        <v>372</v>
      </c>
      <c r="E1165" s="119">
        <v>8.75</v>
      </c>
      <c r="F1165" s="119"/>
      <c r="G1165" s="119">
        <v>8.75</v>
      </c>
      <c r="H1165" s="121"/>
      <c r="I1165" s="120"/>
      <c r="J1165" s="121"/>
      <c r="K1165" s="120"/>
      <c r="L1165" s="121"/>
    </row>
    <row r="1166" spans="1:12" x14ac:dyDescent="0.25">
      <c r="C1166" s="92" t="s">
        <v>682</v>
      </c>
    </row>
    <row r="1167" spans="1:12" ht="15" customHeight="1" x14ac:dyDescent="0.25">
      <c r="A1167" s="116"/>
      <c r="B1167" s="119">
        <v>1</v>
      </c>
      <c r="C1167" s="116" t="s">
        <v>277</v>
      </c>
      <c r="D1167" s="118" t="s">
        <v>254</v>
      </c>
      <c r="E1167" s="122"/>
      <c r="F1167" s="119"/>
      <c r="G1167" s="122">
        <v>46.375</v>
      </c>
      <c r="H1167" s="119"/>
      <c r="I1167" s="119"/>
      <c r="J1167" s="119"/>
      <c r="K1167" s="119"/>
      <c r="L1167" s="123">
        <v>23034.93</v>
      </c>
    </row>
    <row r="1168" spans="1:12" ht="28.5" customHeight="1" x14ac:dyDescent="0.25">
      <c r="A1168" s="117"/>
      <c r="B1168" s="117" t="s">
        <v>560</v>
      </c>
      <c r="C1168" s="117" t="s">
        <v>561</v>
      </c>
      <c r="D1168" s="118" t="s">
        <v>254</v>
      </c>
      <c r="E1168" s="119">
        <v>5.3</v>
      </c>
      <c r="F1168" s="119"/>
      <c r="G1168" s="119">
        <v>46.375</v>
      </c>
      <c r="H1168" s="121"/>
      <c r="I1168" s="120"/>
      <c r="J1168" s="121">
        <v>496.71</v>
      </c>
      <c r="K1168" s="120"/>
      <c r="L1168" s="121">
        <v>23034.93</v>
      </c>
    </row>
    <row r="1169" spans="1:83" ht="15" customHeight="1" x14ac:dyDescent="0.25">
      <c r="A1169" s="116"/>
      <c r="B1169" s="119">
        <v>2</v>
      </c>
      <c r="C1169" s="116" t="s">
        <v>174</v>
      </c>
      <c r="D1169" s="118"/>
      <c r="E1169" s="122"/>
      <c r="F1169" s="119"/>
      <c r="G1169" s="122"/>
      <c r="H1169" s="119"/>
      <c r="I1169" s="119"/>
      <c r="J1169" s="119"/>
      <c r="K1169" s="119"/>
      <c r="L1169" s="123">
        <v>19733.810000000001</v>
      </c>
    </row>
    <row r="1170" spans="1:83" ht="15" customHeight="1" x14ac:dyDescent="0.25">
      <c r="A1170" s="116"/>
      <c r="B1170" s="119"/>
      <c r="C1170" s="116" t="s">
        <v>280</v>
      </c>
      <c r="D1170" s="118" t="s">
        <v>254</v>
      </c>
      <c r="E1170" s="122"/>
      <c r="F1170" s="119"/>
      <c r="G1170" s="122">
        <v>34.125</v>
      </c>
      <c r="H1170" s="119"/>
      <c r="I1170" s="119"/>
      <c r="J1170" s="119"/>
      <c r="K1170" s="119"/>
      <c r="L1170" s="123">
        <v>17338.57</v>
      </c>
      <c r="CE1170" s="7">
        <v>1</v>
      </c>
    </row>
    <row r="1171" spans="1:83" ht="28.5" customHeight="1" x14ac:dyDescent="0.25">
      <c r="A1171" s="117"/>
      <c r="B1171" s="117" t="s">
        <v>478</v>
      </c>
      <c r="C1171" s="117" t="s">
        <v>479</v>
      </c>
      <c r="D1171" s="118" t="s">
        <v>283</v>
      </c>
      <c r="E1171" s="119">
        <v>3.9</v>
      </c>
      <c r="F1171" s="119"/>
      <c r="G1171" s="119">
        <v>34.125</v>
      </c>
      <c r="H1171" s="121">
        <v>477.92</v>
      </c>
      <c r="I1171" s="120">
        <v>1.21</v>
      </c>
      <c r="J1171" s="121">
        <v>578.28</v>
      </c>
      <c r="K1171" s="120"/>
      <c r="L1171" s="121">
        <v>19733.810000000001</v>
      </c>
    </row>
    <row r="1172" spans="1:83" ht="28.5" customHeight="1" x14ac:dyDescent="0.25">
      <c r="A1172" s="117"/>
      <c r="B1172" s="117" t="s">
        <v>288</v>
      </c>
      <c r="C1172" s="124" t="s">
        <v>289</v>
      </c>
      <c r="D1172" s="125" t="s">
        <v>254</v>
      </c>
      <c r="E1172" s="126">
        <v>3.9</v>
      </c>
      <c r="F1172" s="126"/>
      <c r="G1172" s="126">
        <v>34.125</v>
      </c>
      <c r="H1172" s="127"/>
      <c r="I1172" s="128"/>
      <c r="J1172" s="127">
        <v>508.09</v>
      </c>
      <c r="K1172" s="128"/>
      <c r="L1172" s="127">
        <v>17338.57</v>
      </c>
      <c r="CE1172" s="7">
        <v>1</v>
      </c>
    </row>
    <row r="1173" spans="1:83" ht="15" customHeight="1" x14ac:dyDescent="0.25">
      <c r="A1173" s="117"/>
      <c r="B1173" s="117"/>
      <c r="C1173" s="130" t="s">
        <v>307</v>
      </c>
      <c r="D1173" s="118"/>
      <c r="E1173" s="119"/>
      <c r="F1173" s="119"/>
      <c r="G1173" s="119"/>
      <c r="H1173" s="121"/>
      <c r="I1173" s="120"/>
      <c r="J1173" s="121"/>
      <c r="K1173" s="120"/>
      <c r="L1173" s="121">
        <v>60107.31</v>
      </c>
    </row>
    <row r="1174" spans="1:83" ht="57" customHeight="1" x14ac:dyDescent="0.25">
      <c r="A1174" s="115" t="s">
        <v>683</v>
      </c>
      <c r="B1174" s="117" t="s">
        <v>684</v>
      </c>
      <c r="C1174" s="117" t="s">
        <v>685</v>
      </c>
      <c r="D1174" s="118" t="s">
        <v>311</v>
      </c>
      <c r="E1174" s="119">
        <v>2</v>
      </c>
      <c r="F1174" s="119"/>
      <c r="G1174" s="119">
        <v>2</v>
      </c>
      <c r="H1174" s="121"/>
      <c r="I1174" s="120"/>
      <c r="J1174" s="121"/>
      <c r="K1174" s="120"/>
      <c r="L1174" s="121">
        <v>460.7</v>
      </c>
      <c r="AD1174" s="7">
        <v>0</v>
      </c>
      <c r="AE1174" s="7">
        <v>0</v>
      </c>
      <c r="AN1174" s="7">
        <v>460.7</v>
      </c>
      <c r="AW1174" s="7">
        <v>460.7</v>
      </c>
      <c r="AZ1174" s="7">
        <v>0</v>
      </c>
      <c r="BA1174" s="7">
        <v>0</v>
      </c>
      <c r="CD1174" s="7">
        <v>2</v>
      </c>
    </row>
    <row r="1175" spans="1:83" ht="14.25" customHeight="1" x14ac:dyDescent="0.25">
      <c r="A1175" s="117"/>
      <c r="B1175" s="117"/>
      <c r="C1175" s="117" t="s">
        <v>308</v>
      </c>
      <c r="D1175" s="118"/>
      <c r="E1175" s="119"/>
      <c r="F1175" s="119"/>
      <c r="G1175" s="119"/>
      <c r="H1175" s="121"/>
      <c r="I1175" s="120"/>
      <c r="J1175" s="121"/>
      <c r="K1175" s="120"/>
      <c r="L1175" s="121">
        <v>40373.5</v>
      </c>
    </row>
    <row r="1176" spans="1:83" ht="28.5" customHeight="1" x14ac:dyDescent="0.25">
      <c r="A1176" s="117"/>
      <c r="B1176" s="117" t="s">
        <v>686</v>
      </c>
      <c r="C1176" s="117" t="s">
        <v>687</v>
      </c>
      <c r="D1176" s="118" t="s">
        <v>311</v>
      </c>
      <c r="E1176" s="119">
        <v>97</v>
      </c>
      <c r="F1176" s="119"/>
      <c r="G1176" s="119">
        <v>97</v>
      </c>
      <c r="H1176" s="121"/>
      <c r="I1176" s="120"/>
      <c r="J1176" s="121"/>
      <c r="K1176" s="120"/>
      <c r="L1176" s="121">
        <v>39162.300000000003</v>
      </c>
    </row>
    <row r="1177" spans="1:83" ht="28.5" customHeight="1" x14ac:dyDescent="0.25">
      <c r="A1177" s="124"/>
      <c r="B1177" s="124" t="s">
        <v>688</v>
      </c>
      <c r="C1177" s="124" t="s">
        <v>689</v>
      </c>
      <c r="D1177" s="125" t="s">
        <v>311</v>
      </c>
      <c r="E1177" s="126">
        <v>51</v>
      </c>
      <c r="F1177" s="126"/>
      <c r="G1177" s="126">
        <v>51</v>
      </c>
      <c r="H1177" s="127"/>
      <c r="I1177" s="128"/>
      <c r="J1177" s="127"/>
      <c r="K1177" s="128"/>
      <c r="L1177" s="127">
        <v>20590.490000000002</v>
      </c>
    </row>
    <row r="1178" spans="1:83" ht="15" customHeight="1" x14ac:dyDescent="0.25">
      <c r="C1178" s="364" t="s">
        <v>314</v>
      </c>
      <c r="D1178" s="364"/>
      <c r="E1178" s="364"/>
      <c r="F1178" s="364"/>
      <c r="G1178" s="364"/>
      <c r="H1178" s="364"/>
      <c r="I1178" s="365">
        <v>13750.948571429</v>
      </c>
      <c r="J1178" s="365"/>
      <c r="K1178" s="365">
        <v>120320.8</v>
      </c>
      <c r="L1178" s="365"/>
      <c r="AD1178" s="7">
        <v>8528.24</v>
      </c>
      <c r="AE1178" s="7">
        <v>4483.92</v>
      </c>
      <c r="AN1178" s="129">
        <v>119860.1</v>
      </c>
      <c r="AO1178" s="129">
        <v>19733.810000000001</v>
      </c>
      <c r="AQ1178" s="7" t="s">
        <v>315</v>
      </c>
      <c r="AR1178" s="129">
        <v>23034.93</v>
      </c>
      <c r="AT1178" s="129">
        <v>17338.57</v>
      </c>
      <c r="AV1178" s="7" t="s">
        <v>315</v>
      </c>
      <c r="AW1178" s="7">
        <v>0</v>
      </c>
      <c r="AZ1178" s="7">
        <v>39162.300000000003</v>
      </c>
      <c r="BA1178" s="7">
        <v>20590.490000000002</v>
      </c>
      <c r="CD1178" s="7">
        <v>2</v>
      </c>
    </row>
    <row r="1179" spans="1:83" ht="42.75" customHeight="1" x14ac:dyDescent="0.25">
      <c r="A1179" s="115" t="s">
        <v>690</v>
      </c>
      <c r="B1179" s="117" t="s">
        <v>691</v>
      </c>
      <c r="C1179" s="117" t="s">
        <v>692</v>
      </c>
      <c r="D1179" s="118" t="s">
        <v>372</v>
      </c>
      <c r="E1179" s="119">
        <v>26.25</v>
      </c>
      <c r="F1179" s="119"/>
      <c r="G1179" s="119">
        <v>26.25</v>
      </c>
      <c r="H1179" s="121"/>
      <c r="I1179" s="120"/>
      <c r="J1179" s="121"/>
      <c r="K1179" s="120"/>
      <c r="L1179" s="121"/>
    </row>
    <row r="1180" spans="1:83" x14ac:dyDescent="0.25">
      <c r="C1180" s="92" t="s">
        <v>693</v>
      </c>
    </row>
    <row r="1181" spans="1:83" ht="15" customHeight="1" x14ac:dyDescent="0.25">
      <c r="A1181" s="116"/>
      <c r="B1181" s="119">
        <v>1</v>
      </c>
      <c r="C1181" s="116" t="s">
        <v>277</v>
      </c>
      <c r="D1181" s="118" t="s">
        <v>254</v>
      </c>
      <c r="E1181" s="122"/>
      <c r="F1181" s="119"/>
      <c r="G1181" s="122">
        <v>287.7</v>
      </c>
      <c r="H1181" s="119"/>
      <c r="I1181" s="119"/>
      <c r="J1181" s="119"/>
      <c r="K1181" s="119"/>
      <c r="L1181" s="123">
        <v>142903.47</v>
      </c>
    </row>
    <row r="1182" spans="1:83" ht="28.5" customHeight="1" x14ac:dyDescent="0.25">
      <c r="A1182" s="117"/>
      <c r="B1182" s="117" t="s">
        <v>560</v>
      </c>
      <c r="C1182" s="117" t="s">
        <v>561</v>
      </c>
      <c r="D1182" s="118" t="s">
        <v>254</v>
      </c>
      <c r="E1182" s="119">
        <v>10.96</v>
      </c>
      <c r="F1182" s="119"/>
      <c r="G1182" s="119">
        <v>287.7</v>
      </c>
      <c r="H1182" s="121"/>
      <c r="I1182" s="120"/>
      <c r="J1182" s="121">
        <v>496.71</v>
      </c>
      <c r="K1182" s="120"/>
      <c r="L1182" s="121">
        <v>142903.47</v>
      </c>
    </row>
    <row r="1183" spans="1:83" ht="15" customHeight="1" x14ac:dyDescent="0.25">
      <c r="A1183" s="116"/>
      <c r="B1183" s="119">
        <v>2</v>
      </c>
      <c r="C1183" s="116" t="s">
        <v>174</v>
      </c>
      <c r="D1183" s="118"/>
      <c r="E1183" s="122"/>
      <c r="F1183" s="119"/>
      <c r="G1183" s="122"/>
      <c r="H1183" s="119"/>
      <c r="I1183" s="119"/>
      <c r="J1183" s="119"/>
      <c r="K1183" s="119"/>
      <c r="L1183" s="123">
        <v>26140.43</v>
      </c>
    </row>
    <row r="1184" spans="1:83" ht="15" customHeight="1" x14ac:dyDescent="0.25">
      <c r="A1184" s="116"/>
      <c r="B1184" s="119"/>
      <c r="C1184" s="116" t="s">
        <v>280</v>
      </c>
      <c r="D1184" s="118" t="s">
        <v>254</v>
      </c>
      <c r="E1184" s="122"/>
      <c r="F1184" s="119"/>
      <c r="G1184" s="122">
        <v>23.625</v>
      </c>
      <c r="H1184" s="119"/>
      <c r="I1184" s="119"/>
      <c r="J1184" s="119"/>
      <c r="K1184" s="119"/>
      <c r="L1184" s="123">
        <v>14063.96</v>
      </c>
      <c r="CE1184" s="7">
        <v>1</v>
      </c>
    </row>
    <row r="1185" spans="1:83" ht="28.5" customHeight="1" x14ac:dyDescent="0.25">
      <c r="A1185" s="117"/>
      <c r="B1185" s="117" t="s">
        <v>472</v>
      </c>
      <c r="C1185" s="117" t="s">
        <v>473</v>
      </c>
      <c r="D1185" s="118" t="s">
        <v>283</v>
      </c>
      <c r="E1185" s="119">
        <v>0.45</v>
      </c>
      <c r="F1185" s="119"/>
      <c r="G1185" s="119">
        <v>11.8125</v>
      </c>
      <c r="H1185" s="121"/>
      <c r="I1185" s="120"/>
      <c r="J1185" s="121">
        <v>1551.19</v>
      </c>
      <c r="K1185" s="120"/>
      <c r="L1185" s="121">
        <v>18323.43</v>
      </c>
    </row>
    <row r="1186" spans="1:83" ht="28.5" customHeight="1" x14ac:dyDescent="0.25">
      <c r="A1186" s="117"/>
      <c r="B1186" s="117" t="s">
        <v>323</v>
      </c>
      <c r="C1186" s="117" t="s">
        <v>324</v>
      </c>
      <c r="D1186" s="118" t="s">
        <v>254</v>
      </c>
      <c r="E1186" s="119">
        <v>0.45</v>
      </c>
      <c r="F1186" s="119"/>
      <c r="G1186" s="119">
        <v>11.8125</v>
      </c>
      <c r="H1186" s="121"/>
      <c r="I1186" s="120"/>
      <c r="J1186" s="121">
        <v>682.51</v>
      </c>
      <c r="K1186" s="120"/>
      <c r="L1186" s="121">
        <v>8062.15</v>
      </c>
      <c r="CE1186" s="7">
        <v>1</v>
      </c>
    </row>
    <row r="1187" spans="1:83" ht="28.5" customHeight="1" x14ac:dyDescent="0.25">
      <c r="A1187" s="117"/>
      <c r="B1187" s="117" t="s">
        <v>694</v>
      </c>
      <c r="C1187" s="117" t="s">
        <v>695</v>
      </c>
      <c r="D1187" s="118" t="s">
        <v>283</v>
      </c>
      <c r="E1187" s="119">
        <v>2.58</v>
      </c>
      <c r="F1187" s="119"/>
      <c r="G1187" s="119">
        <v>67.724999999999994</v>
      </c>
      <c r="H1187" s="121">
        <v>1.75</v>
      </c>
      <c r="I1187" s="120">
        <v>1.45</v>
      </c>
      <c r="J1187" s="121">
        <v>2.54</v>
      </c>
      <c r="K1187" s="120"/>
      <c r="L1187" s="121">
        <v>172.02</v>
      </c>
    </row>
    <row r="1188" spans="1:83" ht="28.5" customHeight="1" x14ac:dyDescent="0.25">
      <c r="A1188" s="117"/>
      <c r="B1188" s="117" t="s">
        <v>696</v>
      </c>
      <c r="C1188" s="117" t="s">
        <v>697</v>
      </c>
      <c r="D1188" s="118" t="s">
        <v>283</v>
      </c>
      <c r="E1188" s="119">
        <v>2.58</v>
      </c>
      <c r="F1188" s="119"/>
      <c r="G1188" s="119">
        <v>67.724999999999994</v>
      </c>
      <c r="H1188" s="121">
        <v>8.84</v>
      </c>
      <c r="I1188" s="120">
        <v>1.36</v>
      </c>
      <c r="J1188" s="121">
        <v>12.02</v>
      </c>
      <c r="K1188" s="120"/>
      <c r="L1188" s="121">
        <v>814.05</v>
      </c>
    </row>
    <row r="1189" spans="1:83" ht="28.5" customHeight="1" x14ac:dyDescent="0.25">
      <c r="A1189" s="117"/>
      <c r="B1189" s="117" t="s">
        <v>478</v>
      </c>
      <c r="C1189" s="117" t="s">
        <v>479</v>
      </c>
      <c r="D1189" s="118" t="s">
        <v>283</v>
      </c>
      <c r="E1189" s="119">
        <v>0.45</v>
      </c>
      <c r="F1189" s="119"/>
      <c r="G1189" s="119">
        <v>11.8125</v>
      </c>
      <c r="H1189" s="121">
        <v>477.92</v>
      </c>
      <c r="I1189" s="120">
        <v>1.21</v>
      </c>
      <c r="J1189" s="121">
        <v>578.28</v>
      </c>
      <c r="K1189" s="120"/>
      <c r="L1189" s="121">
        <v>6830.93</v>
      </c>
    </row>
    <row r="1190" spans="1:83" ht="28.5" customHeight="1" x14ac:dyDescent="0.25">
      <c r="A1190" s="117"/>
      <c r="B1190" s="117" t="s">
        <v>288</v>
      </c>
      <c r="C1190" s="117" t="s">
        <v>289</v>
      </c>
      <c r="D1190" s="118" t="s">
        <v>254</v>
      </c>
      <c r="E1190" s="119">
        <v>0.45</v>
      </c>
      <c r="F1190" s="119"/>
      <c r="G1190" s="119">
        <v>11.8125</v>
      </c>
      <c r="H1190" s="121"/>
      <c r="I1190" s="120"/>
      <c r="J1190" s="121">
        <v>508.09</v>
      </c>
      <c r="K1190" s="120"/>
      <c r="L1190" s="121">
        <v>6001.81</v>
      </c>
      <c r="CE1190" s="7">
        <v>1</v>
      </c>
    </row>
    <row r="1191" spans="1:83" ht="15" customHeight="1" x14ac:dyDescent="0.25">
      <c r="A1191" s="116"/>
      <c r="B1191" s="119">
        <v>4</v>
      </c>
      <c r="C1191" s="116" t="s">
        <v>300</v>
      </c>
      <c r="D1191" s="118"/>
      <c r="E1191" s="122"/>
      <c r="F1191" s="119"/>
      <c r="G1191" s="122"/>
      <c r="H1191" s="119"/>
      <c r="I1191" s="119"/>
      <c r="J1191" s="119"/>
      <c r="K1191" s="119"/>
      <c r="L1191" s="123">
        <v>16127.53</v>
      </c>
    </row>
    <row r="1192" spans="1:83" ht="57" customHeight="1" x14ac:dyDescent="0.25">
      <c r="A1192" s="117"/>
      <c r="B1192" s="117" t="s">
        <v>698</v>
      </c>
      <c r="C1192" s="117" t="s">
        <v>699</v>
      </c>
      <c r="D1192" s="118" t="s">
        <v>700</v>
      </c>
      <c r="E1192" s="119">
        <v>9.6000000000000002E-2</v>
      </c>
      <c r="F1192" s="119"/>
      <c r="G1192" s="119">
        <v>2.52</v>
      </c>
      <c r="H1192" s="121">
        <v>37.71</v>
      </c>
      <c r="I1192" s="120">
        <v>1.53</v>
      </c>
      <c r="J1192" s="121">
        <v>57.7</v>
      </c>
      <c r="K1192" s="120"/>
      <c r="L1192" s="121">
        <v>145.4</v>
      </c>
    </row>
    <row r="1193" spans="1:83" ht="42.75" customHeight="1" x14ac:dyDescent="0.25">
      <c r="A1193" s="117"/>
      <c r="B1193" s="117" t="s">
        <v>701</v>
      </c>
      <c r="C1193" s="117" t="s">
        <v>702</v>
      </c>
      <c r="D1193" s="118" t="s">
        <v>437</v>
      </c>
      <c r="E1193" s="119">
        <v>1E-3</v>
      </c>
      <c r="F1193" s="119"/>
      <c r="G1193" s="119">
        <v>2.6249999999999999E-2</v>
      </c>
      <c r="H1193" s="121">
        <v>70310.45</v>
      </c>
      <c r="I1193" s="120">
        <v>0.88</v>
      </c>
      <c r="J1193" s="121">
        <v>61873.2</v>
      </c>
      <c r="K1193" s="120"/>
      <c r="L1193" s="121">
        <v>1624.17</v>
      </c>
    </row>
    <row r="1194" spans="1:83" ht="57" customHeight="1" x14ac:dyDescent="0.25">
      <c r="A1194" s="117"/>
      <c r="B1194" s="117" t="s">
        <v>703</v>
      </c>
      <c r="C1194" s="117" t="s">
        <v>704</v>
      </c>
      <c r="D1194" s="118" t="s">
        <v>437</v>
      </c>
      <c r="E1194" s="119">
        <v>0.01</v>
      </c>
      <c r="F1194" s="119"/>
      <c r="G1194" s="119">
        <v>0.26250000000000001</v>
      </c>
      <c r="H1194" s="121"/>
      <c r="I1194" s="120"/>
      <c r="J1194" s="121">
        <v>51475.67</v>
      </c>
      <c r="K1194" s="120"/>
      <c r="L1194" s="121">
        <v>13512.36</v>
      </c>
    </row>
    <row r="1195" spans="1:83" ht="28.5" customHeight="1" x14ac:dyDescent="0.25">
      <c r="A1195" s="117"/>
      <c r="B1195" s="117" t="s">
        <v>705</v>
      </c>
      <c r="C1195" s="117" t="s">
        <v>706</v>
      </c>
      <c r="D1195" s="118" t="s">
        <v>498</v>
      </c>
      <c r="E1195" s="119">
        <v>0.25</v>
      </c>
      <c r="F1195" s="119"/>
      <c r="G1195" s="119">
        <v>6.5625</v>
      </c>
      <c r="H1195" s="121">
        <v>79.88</v>
      </c>
      <c r="I1195" s="120">
        <v>1.31</v>
      </c>
      <c r="J1195" s="121">
        <v>104.64</v>
      </c>
      <c r="K1195" s="120"/>
      <c r="L1195" s="121">
        <v>686.7</v>
      </c>
    </row>
    <row r="1196" spans="1:83" ht="14.25" customHeight="1" x14ac:dyDescent="0.25">
      <c r="A1196" s="117"/>
      <c r="B1196" s="117" t="s">
        <v>707</v>
      </c>
      <c r="C1196" s="124" t="s">
        <v>708</v>
      </c>
      <c r="D1196" s="125" t="s">
        <v>437</v>
      </c>
      <c r="E1196" s="126">
        <v>6.0000000000000002E-5</v>
      </c>
      <c r="F1196" s="126"/>
      <c r="G1196" s="126">
        <v>1.575E-3</v>
      </c>
      <c r="H1196" s="127">
        <v>82698.14</v>
      </c>
      <c r="I1196" s="128">
        <v>1.22</v>
      </c>
      <c r="J1196" s="127">
        <v>100891.73</v>
      </c>
      <c r="K1196" s="128"/>
      <c r="L1196" s="127">
        <v>158.9</v>
      </c>
    </row>
    <row r="1197" spans="1:83" ht="15" customHeight="1" x14ac:dyDescent="0.25">
      <c r="A1197" s="117"/>
      <c r="B1197" s="117"/>
      <c r="C1197" s="130" t="s">
        <v>307</v>
      </c>
      <c r="D1197" s="118"/>
      <c r="E1197" s="119"/>
      <c r="F1197" s="119"/>
      <c r="G1197" s="119"/>
      <c r="H1197" s="121"/>
      <c r="I1197" s="120"/>
      <c r="J1197" s="121"/>
      <c r="K1197" s="120"/>
      <c r="L1197" s="121">
        <v>199235.39</v>
      </c>
    </row>
    <row r="1198" spans="1:83" ht="57" customHeight="1" x14ac:dyDescent="0.25">
      <c r="A1198" s="115" t="s">
        <v>709</v>
      </c>
      <c r="B1198" s="117" t="s">
        <v>684</v>
      </c>
      <c r="C1198" s="117" t="s">
        <v>685</v>
      </c>
      <c r="D1198" s="118" t="s">
        <v>311</v>
      </c>
      <c r="E1198" s="119">
        <v>2</v>
      </c>
      <c r="F1198" s="119"/>
      <c r="G1198" s="119">
        <v>2</v>
      </c>
      <c r="H1198" s="121"/>
      <c r="I1198" s="120"/>
      <c r="J1198" s="121"/>
      <c r="K1198" s="120"/>
      <c r="L1198" s="121">
        <v>2858.07</v>
      </c>
      <c r="AD1198" s="7">
        <v>0</v>
      </c>
      <c r="AE1198" s="7">
        <v>0</v>
      </c>
      <c r="AN1198" s="7">
        <v>2858.07</v>
      </c>
      <c r="AW1198" s="7">
        <v>2858.07</v>
      </c>
      <c r="AZ1198" s="7">
        <v>0</v>
      </c>
      <c r="BA1198" s="7">
        <v>0</v>
      </c>
      <c r="CD1198" s="7">
        <v>2</v>
      </c>
    </row>
    <row r="1199" spans="1:83" ht="14.25" customHeight="1" x14ac:dyDescent="0.25">
      <c r="A1199" s="117"/>
      <c r="B1199" s="117"/>
      <c r="C1199" s="117" t="s">
        <v>308</v>
      </c>
      <c r="D1199" s="118"/>
      <c r="E1199" s="119"/>
      <c r="F1199" s="119"/>
      <c r="G1199" s="119"/>
      <c r="H1199" s="121"/>
      <c r="I1199" s="120"/>
      <c r="J1199" s="121"/>
      <c r="K1199" s="120"/>
      <c r="L1199" s="121">
        <v>156967.43</v>
      </c>
    </row>
    <row r="1200" spans="1:83" ht="28.5" customHeight="1" x14ac:dyDescent="0.25">
      <c r="A1200" s="117"/>
      <c r="B1200" s="117" t="s">
        <v>686</v>
      </c>
      <c r="C1200" s="117" t="s">
        <v>687</v>
      </c>
      <c r="D1200" s="118" t="s">
        <v>311</v>
      </c>
      <c r="E1200" s="119">
        <v>97</v>
      </c>
      <c r="F1200" s="119"/>
      <c r="G1200" s="119">
        <v>97</v>
      </c>
      <c r="H1200" s="121"/>
      <c r="I1200" s="120"/>
      <c r="J1200" s="121"/>
      <c r="K1200" s="120"/>
      <c r="L1200" s="121">
        <v>152258.41</v>
      </c>
    </row>
    <row r="1201" spans="1:83" ht="28.5" customHeight="1" x14ac:dyDescent="0.25">
      <c r="A1201" s="124"/>
      <c r="B1201" s="124" t="s">
        <v>688</v>
      </c>
      <c r="C1201" s="124" t="s">
        <v>689</v>
      </c>
      <c r="D1201" s="125" t="s">
        <v>311</v>
      </c>
      <c r="E1201" s="126">
        <v>51</v>
      </c>
      <c r="F1201" s="126"/>
      <c r="G1201" s="126">
        <v>51</v>
      </c>
      <c r="H1201" s="127"/>
      <c r="I1201" s="128"/>
      <c r="J1201" s="127"/>
      <c r="K1201" s="128"/>
      <c r="L1201" s="127">
        <v>80053.39</v>
      </c>
    </row>
    <row r="1202" spans="1:83" ht="15" customHeight="1" x14ac:dyDescent="0.25">
      <c r="C1202" s="364" t="s">
        <v>314</v>
      </c>
      <c r="D1202" s="364"/>
      <c r="E1202" s="364"/>
      <c r="F1202" s="364"/>
      <c r="G1202" s="364"/>
      <c r="H1202" s="364"/>
      <c r="I1202" s="365">
        <v>16548.771809524002</v>
      </c>
      <c r="J1202" s="365"/>
      <c r="K1202" s="365">
        <v>434405.26</v>
      </c>
      <c r="L1202" s="365"/>
      <c r="AD1202" s="7">
        <v>42963.13</v>
      </c>
      <c r="AE1202" s="7">
        <v>22588.86</v>
      </c>
      <c r="AN1202" s="129">
        <v>431547.19</v>
      </c>
      <c r="AO1202" s="129">
        <v>26140.43</v>
      </c>
      <c r="AQ1202" s="7" t="s">
        <v>315</v>
      </c>
      <c r="AR1202" s="129">
        <v>142903.47</v>
      </c>
      <c r="AT1202" s="129">
        <v>14063.96</v>
      </c>
      <c r="AV1202" s="7" t="s">
        <v>315</v>
      </c>
      <c r="AW1202" s="129">
        <v>16127.53</v>
      </c>
      <c r="AZ1202" s="7">
        <v>152258.41</v>
      </c>
      <c r="BA1202" s="7">
        <v>80053.39</v>
      </c>
      <c r="CD1202" s="7">
        <v>2</v>
      </c>
    </row>
    <row r="1203" spans="1:83" ht="28.5" customHeight="1" x14ac:dyDescent="0.25">
      <c r="A1203" s="115" t="s">
        <v>710</v>
      </c>
      <c r="B1203" s="117" t="s">
        <v>711</v>
      </c>
      <c r="C1203" s="117" t="s">
        <v>712</v>
      </c>
      <c r="D1203" s="118" t="s">
        <v>372</v>
      </c>
      <c r="E1203" s="119">
        <v>8.75</v>
      </c>
      <c r="F1203" s="119"/>
      <c r="G1203" s="119">
        <v>8.75</v>
      </c>
      <c r="H1203" s="121"/>
      <c r="I1203" s="120"/>
      <c r="J1203" s="121"/>
      <c r="K1203" s="120"/>
      <c r="L1203" s="121"/>
    </row>
    <row r="1204" spans="1:83" x14ac:dyDescent="0.25">
      <c r="C1204" s="92" t="s">
        <v>682</v>
      </c>
    </row>
    <row r="1205" spans="1:83" ht="15" customHeight="1" x14ac:dyDescent="0.25">
      <c r="A1205" s="116"/>
      <c r="B1205" s="119">
        <v>1</v>
      </c>
      <c r="C1205" s="116" t="s">
        <v>277</v>
      </c>
      <c r="D1205" s="118" t="s">
        <v>254</v>
      </c>
      <c r="E1205" s="122"/>
      <c r="F1205" s="119"/>
      <c r="G1205" s="122">
        <v>50.225000000000001</v>
      </c>
      <c r="H1205" s="119"/>
      <c r="I1205" s="119"/>
      <c r="J1205" s="119"/>
      <c r="K1205" s="119"/>
      <c r="L1205" s="123">
        <v>24947.26</v>
      </c>
    </row>
    <row r="1206" spans="1:83" ht="28.5" customHeight="1" x14ac:dyDescent="0.25">
      <c r="A1206" s="117"/>
      <c r="B1206" s="117" t="s">
        <v>560</v>
      </c>
      <c r="C1206" s="117" t="s">
        <v>561</v>
      </c>
      <c r="D1206" s="118" t="s">
        <v>254</v>
      </c>
      <c r="E1206" s="119">
        <v>5.74</v>
      </c>
      <c r="F1206" s="119"/>
      <c r="G1206" s="119">
        <v>50.225000000000001</v>
      </c>
      <c r="H1206" s="121"/>
      <c r="I1206" s="120"/>
      <c r="J1206" s="121">
        <v>496.71</v>
      </c>
      <c r="K1206" s="120"/>
      <c r="L1206" s="121">
        <v>24947.26</v>
      </c>
    </row>
    <row r="1207" spans="1:83" ht="15" customHeight="1" x14ac:dyDescent="0.25">
      <c r="A1207" s="116"/>
      <c r="B1207" s="119">
        <v>2</v>
      </c>
      <c r="C1207" s="116" t="s">
        <v>174</v>
      </c>
      <c r="D1207" s="118"/>
      <c r="E1207" s="122"/>
      <c r="F1207" s="119"/>
      <c r="G1207" s="122"/>
      <c r="H1207" s="119"/>
      <c r="I1207" s="119"/>
      <c r="J1207" s="119"/>
      <c r="K1207" s="119"/>
      <c r="L1207" s="123">
        <v>35775.089999999997</v>
      </c>
    </row>
    <row r="1208" spans="1:83" ht="15" customHeight="1" x14ac:dyDescent="0.25">
      <c r="A1208" s="116"/>
      <c r="B1208" s="119"/>
      <c r="C1208" s="116" t="s">
        <v>280</v>
      </c>
      <c r="D1208" s="118" t="s">
        <v>254</v>
      </c>
      <c r="E1208" s="122"/>
      <c r="F1208" s="119"/>
      <c r="G1208" s="122">
        <v>33.6</v>
      </c>
      <c r="H1208" s="119"/>
      <c r="I1208" s="119"/>
      <c r="J1208" s="119"/>
      <c r="K1208" s="119"/>
      <c r="L1208" s="123">
        <v>20002.080000000002</v>
      </c>
      <c r="CE1208" s="7">
        <v>1</v>
      </c>
    </row>
    <row r="1209" spans="1:83" ht="28.5" customHeight="1" x14ac:dyDescent="0.25">
      <c r="A1209" s="117"/>
      <c r="B1209" s="117" t="s">
        <v>472</v>
      </c>
      <c r="C1209" s="117" t="s">
        <v>473</v>
      </c>
      <c r="D1209" s="118" t="s">
        <v>283</v>
      </c>
      <c r="E1209" s="119">
        <v>1.92</v>
      </c>
      <c r="F1209" s="119"/>
      <c r="G1209" s="119">
        <v>16.8</v>
      </c>
      <c r="H1209" s="121"/>
      <c r="I1209" s="120"/>
      <c r="J1209" s="121">
        <v>1551.19</v>
      </c>
      <c r="K1209" s="120"/>
      <c r="L1209" s="121">
        <v>26059.99</v>
      </c>
    </row>
    <row r="1210" spans="1:83" ht="28.5" customHeight="1" x14ac:dyDescent="0.25">
      <c r="A1210" s="117"/>
      <c r="B1210" s="117" t="s">
        <v>323</v>
      </c>
      <c r="C1210" s="117" t="s">
        <v>324</v>
      </c>
      <c r="D1210" s="118" t="s">
        <v>254</v>
      </c>
      <c r="E1210" s="119">
        <v>1.92</v>
      </c>
      <c r="F1210" s="119"/>
      <c r="G1210" s="119">
        <v>16.8</v>
      </c>
      <c r="H1210" s="121"/>
      <c r="I1210" s="120"/>
      <c r="J1210" s="121">
        <v>682.51</v>
      </c>
      <c r="K1210" s="120"/>
      <c r="L1210" s="121">
        <v>11466.17</v>
      </c>
      <c r="CE1210" s="7">
        <v>1</v>
      </c>
    </row>
    <row r="1211" spans="1:83" ht="28.5" customHeight="1" x14ac:dyDescent="0.25">
      <c r="A1211" s="117"/>
      <c r="B1211" s="117" t="s">
        <v>478</v>
      </c>
      <c r="C1211" s="117" t="s">
        <v>479</v>
      </c>
      <c r="D1211" s="118" t="s">
        <v>283</v>
      </c>
      <c r="E1211" s="119">
        <v>1.92</v>
      </c>
      <c r="F1211" s="119"/>
      <c r="G1211" s="119">
        <v>16.8</v>
      </c>
      <c r="H1211" s="121">
        <v>477.92</v>
      </c>
      <c r="I1211" s="120">
        <v>1.21</v>
      </c>
      <c r="J1211" s="121">
        <v>578.28</v>
      </c>
      <c r="K1211" s="120"/>
      <c r="L1211" s="121">
        <v>9715.1</v>
      </c>
    </row>
    <row r="1212" spans="1:83" ht="28.5" customHeight="1" x14ac:dyDescent="0.25">
      <c r="A1212" s="117"/>
      <c r="B1212" s="117" t="s">
        <v>288</v>
      </c>
      <c r="C1212" s="124" t="s">
        <v>289</v>
      </c>
      <c r="D1212" s="125" t="s">
        <v>254</v>
      </c>
      <c r="E1212" s="126">
        <v>1.92</v>
      </c>
      <c r="F1212" s="126"/>
      <c r="G1212" s="126">
        <v>16.8</v>
      </c>
      <c r="H1212" s="127"/>
      <c r="I1212" s="128"/>
      <c r="J1212" s="127">
        <v>508.09</v>
      </c>
      <c r="K1212" s="128"/>
      <c r="L1212" s="127">
        <v>8535.91</v>
      </c>
      <c r="CE1212" s="7">
        <v>1</v>
      </c>
    </row>
    <row r="1213" spans="1:83" ht="15" customHeight="1" x14ac:dyDescent="0.25">
      <c r="A1213" s="117"/>
      <c r="B1213" s="117"/>
      <c r="C1213" s="130" t="s">
        <v>307</v>
      </c>
      <c r="D1213" s="118"/>
      <c r="E1213" s="119"/>
      <c r="F1213" s="119"/>
      <c r="G1213" s="119"/>
      <c r="H1213" s="121"/>
      <c r="I1213" s="120"/>
      <c r="J1213" s="121"/>
      <c r="K1213" s="120"/>
      <c r="L1213" s="121">
        <v>80724.429999999993</v>
      </c>
    </row>
    <row r="1214" spans="1:83" ht="57" customHeight="1" x14ac:dyDescent="0.25">
      <c r="A1214" s="115" t="s">
        <v>713</v>
      </c>
      <c r="B1214" s="117" t="s">
        <v>684</v>
      </c>
      <c r="C1214" s="117" t="s">
        <v>685</v>
      </c>
      <c r="D1214" s="118" t="s">
        <v>311</v>
      </c>
      <c r="E1214" s="119">
        <v>2</v>
      </c>
      <c r="F1214" s="119"/>
      <c r="G1214" s="119">
        <v>2</v>
      </c>
      <c r="H1214" s="121"/>
      <c r="I1214" s="120"/>
      <c r="J1214" s="121"/>
      <c r="K1214" s="120"/>
      <c r="L1214" s="121">
        <v>498.95</v>
      </c>
      <c r="AD1214" s="7">
        <v>0</v>
      </c>
      <c r="AE1214" s="7">
        <v>0</v>
      </c>
      <c r="AN1214" s="7">
        <v>498.95</v>
      </c>
      <c r="AW1214" s="7">
        <v>498.95</v>
      </c>
      <c r="AZ1214" s="7">
        <v>0</v>
      </c>
      <c r="BA1214" s="7">
        <v>0</v>
      </c>
      <c r="CD1214" s="7">
        <v>2</v>
      </c>
    </row>
    <row r="1215" spans="1:83" ht="14.25" customHeight="1" x14ac:dyDescent="0.25">
      <c r="A1215" s="117"/>
      <c r="B1215" s="117"/>
      <c r="C1215" s="117" t="s">
        <v>308</v>
      </c>
      <c r="D1215" s="118"/>
      <c r="E1215" s="119"/>
      <c r="F1215" s="119"/>
      <c r="G1215" s="119"/>
      <c r="H1215" s="121"/>
      <c r="I1215" s="120"/>
      <c r="J1215" s="121"/>
      <c r="K1215" s="120"/>
      <c r="L1215" s="121">
        <v>44949.34</v>
      </c>
    </row>
    <row r="1216" spans="1:83" ht="28.5" customHeight="1" x14ac:dyDescent="0.25">
      <c r="A1216" s="117"/>
      <c r="B1216" s="117" t="s">
        <v>686</v>
      </c>
      <c r="C1216" s="117" t="s">
        <v>687</v>
      </c>
      <c r="D1216" s="118" t="s">
        <v>311</v>
      </c>
      <c r="E1216" s="119">
        <v>97</v>
      </c>
      <c r="F1216" s="119"/>
      <c r="G1216" s="119">
        <v>97</v>
      </c>
      <c r="H1216" s="121"/>
      <c r="I1216" s="120"/>
      <c r="J1216" s="121"/>
      <c r="K1216" s="120"/>
      <c r="L1216" s="121">
        <v>43600.86</v>
      </c>
    </row>
    <row r="1217" spans="1:83" ht="28.5" customHeight="1" x14ac:dyDescent="0.25">
      <c r="A1217" s="124"/>
      <c r="B1217" s="124" t="s">
        <v>688</v>
      </c>
      <c r="C1217" s="124" t="s">
        <v>689</v>
      </c>
      <c r="D1217" s="125" t="s">
        <v>311</v>
      </c>
      <c r="E1217" s="126">
        <v>51</v>
      </c>
      <c r="F1217" s="126"/>
      <c r="G1217" s="126">
        <v>51</v>
      </c>
      <c r="H1217" s="127"/>
      <c r="I1217" s="128"/>
      <c r="J1217" s="127"/>
      <c r="K1217" s="128"/>
      <c r="L1217" s="127">
        <v>22924.16</v>
      </c>
    </row>
    <row r="1218" spans="1:83" ht="15" customHeight="1" x14ac:dyDescent="0.25">
      <c r="C1218" s="364" t="s">
        <v>314</v>
      </c>
      <c r="D1218" s="364"/>
      <c r="E1218" s="364"/>
      <c r="F1218" s="364"/>
      <c r="G1218" s="364"/>
      <c r="H1218" s="364"/>
      <c r="I1218" s="365">
        <v>16885.531428571001</v>
      </c>
      <c r="J1218" s="365"/>
      <c r="K1218" s="365">
        <v>147748.4</v>
      </c>
      <c r="L1218" s="365"/>
      <c r="AD1218" s="7">
        <v>14321.04</v>
      </c>
      <c r="AE1218" s="7">
        <v>7529.62</v>
      </c>
      <c r="AN1218" s="129">
        <v>147249.45000000001</v>
      </c>
      <c r="AO1218" s="129">
        <v>35775.089999999997</v>
      </c>
      <c r="AQ1218" s="7" t="s">
        <v>315</v>
      </c>
      <c r="AR1218" s="129">
        <v>24947.26</v>
      </c>
      <c r="AT1218" s="129">
        <v>20002.080000000002</v>
      </c>
      <c r="AV1218" s="7" t="s">
        <v>315</v>
      </c>
      <c r="AW1218" s="7">
        <v>0</v>
      </c>
      <c r="AZ1218" s="7">
        <v>43600.86</v>
      </c>
      <c r="BA1218" s="7">
        <v>22924.16</v>
      </c>
      <c r="CD1218" s="7">
        <v>2</v>
      </c>
    </row>
    <row r="1219" spans="1:83" ht="42.75" customHeight="1" x14ac:dyDescent="0.25">
      <c r="A1219" s="115" t="s">
        <v>714</v>
      </c>
      <c r="B1219" s="117" t="s">
        <v>715</v>
      </c>
      <c r="C1219" s="117" t="s">
        <v>716</v>
      </c>
      <c r="D1219" s="118" t="s">
        <v>372</v>
      </c>
      <c r="E1219" s="119">
        <v>3.15</v>
      </c>
      <c r="F1219" s="119"/>
      <c r="G1219" s="119">
        <v>3.15</v>
      </c>
      <c r="H1219" s="121"/>
      <c r="I1219" s="120"/>
      <c r="J1219" s="121"/>
      <c r="K1219" s="120"/>
      <c r="L1219" s="121"/>
    </row>
    <row r="1220" spans="1:83" x14ac:dyDescent="0.25">
      <c r="C1220" s="92" t="s">
        <v>717</v>
      </c>
    </row>
    <row r="1221" spans="1:83" ht="15" customHeight="1" x14ac:dyDescent="0.25">
      <c r="A1221" s="116"/>
      <c r="B1221" s="119">
        <v>1</v>
      </c>
      <c r="C1221" s="116" t="s">
        <v>277</v>
      </c>
      <c r="D1221" s="118" t="s">
        <v>254</v>
      </c>
      <c r="E1221" s="122"/>
      <c r="F1221" s="119"/>
      <c r="G1221" s="122">
        <v>46.116</v>
      </c>
      <c r="H1221" s="119"/>
      <c r="I1221" s="119"/>
      <c r="J1221" s="119"/>
      <c r="K1221" s="119"/>
      <c r="L1221" s="123">
        <v>22906.28</v>
      </c>
    </row>
    <row r="1222" spans="1:83" ht="28.5" customHeight="1" x14ac:dyDescent="0.25">
      <c r="A1222" s="117"/>
      <c r="B1222" s="117" t="s">
        <v>560</v>
      </c>
      <c r="C1222" s="117" t="s">
        <v>561</v>
      </c>
      <c r="D1222" s="118" t="s">
        <v>254</v>
      </c>
      <c r="E1222" s="119">
        <v>14.64</v>
      </c>
      <c r="F1222" s="119"/>
      <c r="G1222" s="119">
        <v>46.116</v>
      </c>
      <c r="H1222" s="121"/>
      <c r="I1222" s="120"/>
      <c r="J1222" s="121">
        <v>496.71</v>
      </c>
      <c r="K1222" s="120"/>
      <c r="L1222" s="121">
        <v>22906.28</v>
      </c>
    </row>
    <row r="1223" spans="1:83" ht="15" customHeight="1" x14ac:dyDescent="0.25">
      <c r="A1223" s="116"/>
      <c r="B1223" s="119">
        <v>2</v>
      </c>
      <c r="C1223" s="116" t="s">
        <v>174</v>
      </c>
      <c r="D1223" s="118"/>
      <c r="E1223" s="122"/>
      <c r="F1223" s="119"/>
      <c r="G1223" s="122"/>
      <c r="H1223" s="119"/>
      <c r="I1223" s="119"/>
      <c r="J1223" s="119"/>
      <c r="K1223" s="119"/>
      <c r="L1223" s="123">
        <v>1497.96</v>
      </c>
    </row>
    <row r="1224" spans="1:83" ht="15" customHeight="1" x14ac:dyDescent="0.25">
      <c r="A1224" s="116"/>
      <c r="B1224" s="119"/>
      <c r="C1224" s="116" t="s">
        <v>280</v>
      </c>
      <c r="D1224" s="118" t="s">
        <v>254</v>
      </c>
      <c r="E1224" s="122"/>
      <c r="F1224" s="119"/>
      <c r="G1224" s="122">
        <v>1.26</v>
      </c>
      <c r="H1224" s="119"/>
      <c r="I1224" s="119"/>
      <c r="J1224" s="119"/>
      <c r="K1224" s="119"/>
      <c r="L1224" s="123">
        <v>750.08</v>
      </c>
      <c r="CE1224" s="7">
        <v>1</v>
      </c>
    </row>
    <row r="1225" spans="1:83" ht="28.5" customHeight="1" x14ac:dyDescent="0.25">
      <c r="A1225" s="117"/>
      <c r="B1225" s="117" t="s">
        <v>472</v>
      </c>
      <c r="C1225" s="117" t="s">
        <v>473</v>
      </c>
      <c r="D1225" s="118" t="s">
        <v>283</v>
      </c>
      <c r="E1225" s="119">
        <v>0.2</v>
      </c>
      <c r="F1225" s="119"/>
      <c r="G1225" s="119">
        <v>0.63</v>
      </c>
      <c r="H1225" s="121"/>
      <c r="I1225" s="120"/>
      <c r="J1225" s="121">
        <v>1551.19</v>
      </c>
      <c r="K1225" s="120"/>
      <c r="L1225" s="121">
        <v>977.25</v>
      </c>
    </row>
    <row r="1226" spans="1:83" ht="28.5" customHeight="1" x14ac:dyDescent="0.25">
      <c r="A1226" s="117"/>
      <c r="B1226" s="117" t="s">
        <v>323</v>
      </c>
      <c r="C1226" s="117" t="s">
        <v>324</v>
      </c>
      <c r="D1226" s="118" t="s">
        <v>254</v>
      </c>
      <c r="E1226" s="119">
        <v>0.2</v>
      </c>
      <c r="F1226" s="119"/>
      <c r="G1226" s="119">
        <v>0.63</v>
      </c>
      <c r="H1226" s="121"/>
      <c r="I1226" s="120"/>
      <c r="J1226" s="121">
        <v>682.51</v>
      </c>
      <c r="K1226" s="120"/>
      <c r="L1226" s="121">
        <v>429.98</v>
      </c>
      <c r="CE1226" s="7">
        <v>1</v>
      </c>
    </row>
    <row r="1227" spans="1:83" ht="28.5" customHeight="1" x14ac:dyDescent="0.25">
      <c r="A1227" s="117"/>
      <c r="B1227" s="117" t="s">
        <v>694</v>
      </c>
      <c r="C1227" s="117" t="s">
        <v>695</v>
      </c>
      <c r="D1227" s="118" t="s">
        <v>283</v>
      </c>
      <c r="E1227" s="119">
        <v>3.41</v>
      </c>
      <c r="F1227" s="119"/>
      <c r="G1227" s="119">
        <v>10.7415</v>
      </c>
      <c r="H1227" s="121">
        <v>1.75</v>
      </c>
      <c r="I1227" s="120">
        <v>1.45</v>
      </c>
      <c r="J1227" s="121">
        <v>2.54</v>
      </c>
      <c r="K1227" s="120"/>
      <c r="L1227" s="121">
        <v>27.28</v>
      </c>
    </row>
    <row r="1228" spans="1:83" ht="28.5" customHeight="1" x14ac:dyDescent="0.25">
      <c r="A1228" s="117"/>
      <c r="B1228" s="117" t="s">
        <v>696</v>
      </c>
      <c r="C1228" s="117" t="s">
        <v>697</v>
      </c>
      <c r="D1228" s="118" t="s">
        <v>283</v>
      </c>
      <c r="E1228" s="119">
        <v>3.41</v>
      </c>
      <c r="F1228" s="119"/>
      <c r="G1228" s="119">
        <v>10.7415</v>
      </c>
      <c r="H1228" s="121">
        <v>8.84</v>
      </c>
      <c r="I1228" s="120">
        <v>1.36</v>
      </c>
      <c r="J1228" s="121">
        <v>12.02</v>
      </c>
      <c r="K1228" s="120"/>
      <c r="L1228" s="121">
        <v>129.11000000000001</v>
      </c>
    </row>
    <row r="1229" spans="1:83" ht="28.5" customHeight="1" x14ac:dyDescent="0.25">
      <c r="A1229" s="117"/>
      <c r="B1229" s="117" t="s">
        <v>478</v>
      </c>
      <c r="C1229" s="117" t="s">
        <v>479</v>
      </c>
      <c r="D1229" s="118" t="s">
        <v>283</v>
      </c>
      <c r="E1229" s="119">
        <v>0.2</v>
      </c>
      <c r="F1229" s="119"/>
      <c r="G1229" s="119">
        <v>0.63</v>
      </c>
      <c r="H1229" s="121">
        <v>477.92</v>
      </c>
      <c r="I1229" s="120">
        <v>1.21</v>
      </c>
      <c r="J1229" s="121">
        <v>578.28</v>
      </c>
      <c r="K1229" s="120"/>
      <c r="L1229" s="121">
        <v>364.32</v>
      </c>
    </row>
    <row r="1230" spans="1:83" ht="28.5" customHeight="1" x14ac:dyDescent="0.25">
      <c r="A1230" s="117"/>
      <c r="B1230" s="117" t="s">
        <v>288</v>
      </c>
      <c r="C1230" s="117" t="s">
        <v>289</v>
      </c>
      <c r="D1230" s="118" t="s">
        <v>254</v>
      </c>
      <c r="E1230" s="119">
        <v>0.2</v>
      </c>
      <c r="F1230" s="119"/>
      <c r="G1230" s="119">
        <v>0.63</v>
      </c>
      <c r="H1230" s="121"/>
      <c r="I1230" s="120"/>
      <c r="J1230" s="121">
        <v>508.09</v>
      </c>
      <c r="K1230" s="120"/>
      <c r="L1230" s="121">
        <v>320.10000000000002</v>
      </c>
      <c r="CE1230" s="7">
        <v>1</v>
      </c>
    </row>
    <row r="1231" spans="1:83" ht="15" customHeight="1" x14ac:dyDescent="0.25">
      <c r="A1231" s="116"/>
      <c r="B1231" s="119">
        <v>4</v>
      </c>
      <c r="C1231" s="116" t="s">
        <v>300</v>
      </c>
      <c r="D1231" s="118"/>
      <c r="E1231" s="122"/>
      <c r="F1231" s="119"/>
      <c r="G1231" s="122"/>
      <c r="H1231" s="119"/>
      <c r="I1231" s="119"/>
      <c r="J1231" s="119"/>
      <c r="K1231" s="119"/>
      <c r="L1231" s="123">
        <v>2397.59</v>
      </c>
    </row>
    <row r="1232" spans="1:83" ht="57" customHeight="1" x14ac:dyDescent="0.25">
      <c r="A1232" s="117"/>
      <c r="B1232" s="117" t="s">
        <v>698</v>
      </c>
      <c r="C1232" s="117" t="s">
        <v>699</v>
      </c>
      <c r="D1232" s="118" t="s">
        <v>700</v>
      </c>
      <c r="E1232" s="119">
        <v>9.6000000000000002E-2</v>
      </c>
      <c r="F1232" s="119"/>
      <c r="G1232" s="119">
        <v>0.3024</v>
      </c>
      <c r="H1232" s="121">
        <v>37.71</v>
      </c>
      <c r="I1232" s="120">
        <v>1.53</v>
      </c>
      <c r="J1232" s="121">
        <v>57.7</v>
      </c>
      <c r="K1232" s="120"/>
      <c r="L1232" s="121">
        <v>17.45</v>
      </c>
    </row>
    <row r="1233" spans="1:83" ht="28.5" customHeight="1" x14ac:dyDescent="0.25">
      <c r="A1233" s="117"/>
      <c r="B1233" s="117" t="s">
        <v>718</v>
      </c>
      <c r="C1233" s="117" t="s">
        <v>719</v>
      </c>
      <c r="D1233" s="118" t="s">
        <v>498</v>
      </c>
      <c r="E1233" s="119">
        <v>0.5</v>
      </c>
      <c r="F1233" s="119"/>
      <c r="G1233" s="119">
        <v>1.575</v>
      </c>
      <c r="H1233" s="121">
        <v>931.11</v>
      </c>
      <c r="I1233" s="120">
        <v>1.61</v>
      </c>
      <c r="J1233" s="121">
        <v>1499.09</v>
      </c>
      <c r="K1233" s="120"/>
      <c r="L1233" s="121">
        <v>2361.0700000000002</v>
      </c>
    </row>
    <row r="1234" spans="1:83" ht="14.25" customHeight="1" x14ac:dyDescent="0.25">
      <c r="A1234" s="117"/>
      <c r="B1234" s="117" t="s">
        <v>707</v>
      </c>
      <c r="C1234" s="124" t="s">
        <v>708</v>
      </c>
      <c r="D1234" s="125" t="s">
        <v>437</v>
      </c>
      <c r="E1234" s="126">
        <v>6.0000000000000002E-5</v>
      </c>
      <c r="F1234" s="126"/>
      <c r="G1234" s="126">
        <v>1.8900000000000001E-4</v>
      </c>
      <c r="H1234" s="127">
        <v>82698.14</v>
      </c>
      <c r="I1234" s="128">
        <v>1.22</v>
      </c>
      <c r="J1234" s="127">
        <v>100891.73</v>
      </c>
      <c r="K1234" s="128"/>
      <c r="L1234" s="127">
        <v>19.07</v>
      </c>
    </row>
    <row r="1235" spans="1:83" ht="15" customHeight="1" x14ac:dyDescent="0.25">
      <c r="A1235" s="117"/>
      <c r="B1235" s="117"/>
      <c r="C1235" s="130" t="s">
        <v>307</v>
      </c>
      <c r="D1235" s="118"/>
      <c r="E1235" s="119"/>
      <c r="F1235" s="119"/>
      <c r="G1235" s="119"/>
      <c r="H1235" s="121"/>
      <c r="I1235" s="120"/>
      <c r="J1235" s="121"/>
      <c r="K1235" s="120"/>
      <c r="L1235" s="121">
        <v>27551.91</v>
      </c>
    </row>
    <row r="1236" spans="1:83" ht="57" customHeight="1" x14ac:dyDescent="0.25">
      <c r="A1236" s="115" t="s">
        <v>720</v>
      </c>
      <c r="B1236" s="117" t="s">
        <v>684</v>
      </c>
      <c r="C1236" s="117" t="s">
        <v>685</v>
      </c>
      <c r="D1236" s="118" t="s">
        <v>311</v>
      </c>
      <c r="E1236" s="119">
        <v>2</v>
      </c>
      <c r="F1236" s="119"/>
      <c r="G1236" s="119">
        <v>2</v>
      </c>
      <c r="H1236" s="121"/>
      <c r="I1236" s="120"/>
      <c r="J1236" s="121"/>
      <c r="K1236" s="120"/>
      <c r="L1236" s="121">
        <v>458.13</v>
      </c>
      <c r="AD1236" s="7">
        <v>0</v>
      </c>
      <c r="AE1236" s="7">
        <v>0</v>
      </c>
      <c r="AN1236" s="7">
        <v>458.13</v>
      </c>
      <c r="AW1236" s="7">
        <v>458.13</v>
      </c>
      <c r="AZ1236" s="7">
        <v>0</v>
      </c>
      <c r="BA1236" s="7">
        <v>0</v>
      </c>
      <c r="CD1236" s="7">
        <v>2</v>
      </c>
    </row>
    <row r="1237" spans="1:83" ht="14.25" customHeight="1" x14ac:dyDescent="0.25">
      <c r="A1237" s="117"/>
      <c r="B1237" s="117"/>
      <c r="C1237" s="117" t="s">
        <v>308</v>
      </c>
      <c r="D1237" s="118"/>
      <c r="E1237" s="119"/>
      <c r="F1237" s="119"/>
      <c r="G1237" s="119"/>
      <c r="H1237" s="121"/>
      <c r="I1237" s="120"/>
      <c r="J1237" s="121"/>
      <c r="K1237" s="120"/>
      <c r="L1237" s="121">
        <v>23656.36</v>
      </c>
    </row>
    <row r="1238" spans="1:83" ht="28.5" customHeight="1" x14ac:dyDescent="0.25">
      <c r="A1238" s="117"/>
      <c r="B1238" s="117" t="s">
        <v>686</v>
      </c>
      <c r="C1238" s="117" t="s">
        <v>687</v>
      </c>
      <c r="D1238" s="118" t="s">
        <v>311</v>
      </c>
      <c r="E1238" s="119">
        <v>97</v>
      </c>
      <c r="F1238" s="119"/>
      <c r="G1238" s="119">
        <v>97</v>
      </c>
      <c r="H1238" s="121"/>
      <c r="I1238" s="120"/>
      <c r="J1238" s="121"/>
      <c r="K1238" s="120"/>
      <c r="L1238" s="121">
        <v>22946.67</v>
      </c>
    </row>
    <row r="1239" spans="1:83" ht="28.5" customHeight="1" x14ac:dyDescent="0.25">
      <c r="A1239" s="124"/>
      <c r="B1239" s="124" t="s">
        <v>688</v>
      </c>
      <c r="C1239" s="124" t="s">
        <v>689</v>
      </c>
      <c r="D1239" s="125" t="s">
        <v>311</v>
      </c>
      <c r="E1239" s="126">
        <v>51</v>
      </c>
      <c r="F1239" s="126"/>
      <c r="G1239" s="126">
        <v>51</v>
      </c>
      <c r="H1239" s="127"/>
      <c r="I1239" s="128"/>
      <c r="J1239" s="127"/>
      <c r="K1239" s="128"/>
      <c r="L1239" s="127">
        <v>12064.74</v>
      </c>
    </row>
    <row r="1240" spans="1:83" ht="15" customHeight="1" x14ac:dyDescent="0.25">
      <c r="C1240" s="364" t="s">
        <v>314</v>
      </c>
      <c r="D1240" s="364"/>
      <c r="E1240" s="364"/>
      <c r="F1240" s="364"/>
      <c r="G1240" s="364"/>
      <c r="H1240" s="364"/>
      <c r="I1240" s="365">
        <v>20006.80952381</v>
      </c>
      <c r="J1240" s="365"/>
      <c r="K1240" s="365">
        <v>63021.45</v>
      </c>
      <c r="L1240" s="365"/>
      <c r="AD1240" s="7">
        <v>5155.58</v>
      </c>
      <c r="AE1240" s="7">
        <v>2710.67</v>
      </c>
      <c r="AN1240" s="129">
        <v>62563.32</v>
      </c>
      <c r="AO1240" s="129">
        <v>1497.96</v>
      </c>
      <c r="AQ1240" s="7" t="s">
        <v>315</v>
      </c>
      <c r="AR1240" s="129">
        <v>22906.28</v>
      </c>
      <c r="AT1240" s="129">
        <v>750.08</v>
      </c>
      <c r="AV1240" s="7" t="s">
        <v>315</v>
      </c>
      <c r="AW1240" s="129">
        <v>2397.59</v>
      </c>
      <c r="AZ1240" s="7">
        <v>22946.67</v>
      </c>
      <c r="BA1240" s="7">
        <v>12064.74</v>
      </c>
      <c r="CD1240" s="7">
        <v>2</v>
      </c>
    </row>
    <row r="1241" spans="1:83" ht="42.75" customHeight="1" x14ac:dyDescent="0.25">
      <c r="A1241" s="115" t="s">
        <v>721</v>
      </c>
      <c r="B1241" s="117" t="s">
        <v>722</v>
      </c>
      <c r="C1241" s="117" t="s">
        <v>723</v>
      </c>
      <c r="D1241" s="118" t="s">
        <v>372</v>
      </c>
      <c r="E1241" s="119">
        <v>0.6</v>
      </c>
      <c r="F1241" s="119"/>
      <c r="G1241" s="119">
        <v>0.6</v>
      </c>
      <c r="H1241" s="121"/>
      <c r="I1241" s="120"/>
      <c r="J1241" s="121"/>
      <c r="K1241" s="120"/>
      <c r="L1241" s="121"/>
    </row>
    <row r="1242" spans="1:83" x14ac:dyDescent="0.25">
      <c r="C1242" s="92" t="s">
        <v>724</v>
      </c>
    </row>
    <row r="1243" spans="1:83" ht="15" customHeight="1" x14ac:dyDescent="0.25">
      <c r="A1243" s="116"/>
      <c r="B1243" s="119">
        <v>1</v>
      </c>
      <c r="C1243" s="116" t="s">
        <v>277</v>
      </c>
      <c r="D1243" s="118" t="s">
        <v>254</v>
      </c>
      <c r="E1243" s="122"/>
      <c r="F1243" s="119"/>
      <c r="G1243" s="122">
        <v>3.9780000000000002</v>
      </c>
      <c r="H1243" s="119"/>
      <c r="I1243" s="119"/>
      <c r="J1243" s="119"/>
      <c r="K1243" s="119"/>
      <c r="L1243" s="123">
        <v>1975.91</v>
      </c>
    </row>
    <row r="1244" spans="1:83" ht="28.5" customHeight="1" x14ac:dyDescent="0.25">
      <c r="A1244" s="117"/>
      <c r="B1244" s="117" t="s">
        <v>560</v>
      </c>
      <c r="C1244" s="117" t="s">
        <v>561</v>
      </c>
      <c r="D1244" s="118" t="s">
        <v>254</v>
      </c>
      <c r="E1244" s="119">
        <v>6.63</v>
      </c>
      <c r="F1244" s="119"/>
      <c r="G1244" s="119">
        <v>3.9780000000000002</v>
      </c>
      <c r="H1244" s="121"/>
      <c r="I1244" s="120"/>
      <c r="J1244" s="121">
        <v>496.71</v>
      </c>
      <c r="K1244" s="120"/>
      <c r="L1244" s="121">
        <v>1975.91</v>
      </c>
    </row>
    <row r="1245" spans="1:83" ht="15" customHeight="1" x14ac:dyDescent="0.25">
      <c r="A1245" s="116"/>
      <c r="B1245" s="119">
        <v>2</v>
      </c>
      <c r="C1245" s="116" t="s">
        <v>174</v>
      </c>
      <c r="D1245" s="118"/>
      <c r="E1245" s="122"/>
      <c r="F1245" s="119"/>
      <c r="G1245" s="122"/>
      <c r="H1245" s="119"/>
      <c r="I1245" s="119"/>
      <c r="J1245" s="119"/>
      <c r="K1245" s="119"/>
      <c r="L1245" s="123">
        <v>268.72000000000003</v>
      </c>
    </row>
    <row r="1246" spans="1:83" ht="15" customHeight="1" x14ac:dyDescent="0.25">
      <c r="A1246" s="116"/>
      <c r="B1246" s="119"/>
      <c r="C1246" s="116" t="s">
        <v>280</v>
      </c>
      <c r="D1246" s="118" t="s">
        <v>254</v>
      </c>
      <c r="E1246" s="122"/>
      <c r="F1246" s="119"/>
      <c r="G1246" s="122">
        <v>0.24</v>
      </c>
      <c r="H1246" s="119"/>
      <c r="I1246" s="119"/>
      <c r="J1246" s="119"/>
      <c r="K1246" s="119"/>
      <c r="L1246" s="123">
        <v>142.87</v>
      </c>
      <c r="CE1246" s="7">
        <v>1</v>
      </c>
    </row>
    <row r="1247" spans="1:83" ht="28.5" customHeight="1" x14ac:dyDescent="0.25">
      <c r="A1247" s="117"/>
      <c r="B1247" s="117" t="s">
        <v>472</v>
      </c>
      <c r="C1247" s="117" t="s">
        <v>473</v>
      </c>
      <c r="D1247" s="118" t="s">
        <v>283</v>
      </c>
      <c r="E1247" s="119">
        <v>0.2</v>
      </c>
      <c r="F1247" s="119"/>
      <c r="G1247" s="119">
        <v>0.12</v>
      </c>
      <c r="H1247" s="121"/>
      <c r="I1247" s="120"/>
      <c r="J1247" s="121">
        <v>1551.19</v>
      </c>
      <c r="K1247" s="120"/>
      <c r="L1247" s="121">
        <v>186.14</v>
      </c>
    </row>
    <row r="1248" spans="1:83" ht="28.5" customHeight="1" x14ac:dyDescent="0.25">
      <c r="A1248" s="117"/>
      <c r="B1248" s="117" t="s">
        <v>323</v>
      </c>
      <c r="C1248" s="117" t="s">
        <v>324</v>
      </c>
      <c r="D1248" s="118" t="s">
        <v>254</v>
      </c>
      <c r="E1248" s="119">
        <v>0.2</v>
      </c>
      <c r="F1248" s="119"/>
      <c r="G1248" s="119">
        <v>0.12</v>
      </c>
      <c r="H1248" s="121"/>
      <c r="I1248" s="120"/>
      <c r="J1248" s="121">
        <v>682.51</v>
      </c>
      <c r="K1248" s="120"/>
      <c r="L1248" s="121">
        <v>81.900000000000006</v>
      </c>
      <c r="CE1248" s="7">
        <v>1</v>
      </c>
    </row>
    <row r="1249" spans="1:83" ht="28.5" customHeight="1" x14ac:dyDescent="0.25">
      <c r="A1249" s="117"/>
      <c r="B1249" s="117" t="s">
        <v>694</v>
      </c>
      <c r="C1249" s="117" t="s">
        <v>695</v>
      </c>
      <c r="D1249" s="118" t="s">
        <v>283</v>
      </c>
      <c r="E1249" s="119">
        <v>1.51</v>
      </c>
      <c r="F1249" s="119"/>
      <c r="G1249" s="119">
        <v>0.90600000000000003</v>
      </c>
      <c r="H1249" s="121">
        <v>1.75</v>
      </c>
      <c r="I1249" s="120">
        <v>1.45</v>
      </c>
      <c r="J1249" s="121">
        <v>2.54</v>
      </c>
      <c r="K1249" s="120"/>
      <c r="L1249" s="121">
        <v>2.2999999999999998</v>
      </c>
    </row>
    <row r="1250" spans="1:83" ht="28.5" customHeight="1" x14ac:dyDescent="0.25">
      <c r="A1250" s="117"/>
      <c r="B1250" s="117" t="s">
        <v>696</v>
      </c>
      <c r="C1250" s="117" t="s">
        <v>697</v>
      </c>
      <c r="D1250" s="118" t="s">
        <v>283</v>
      </c>
      <c r="E1250" s="119">
        <v>1.51</v>
      </c>
      <c r="F1250" s="119"/>
      <c r="G1250" s="119">
        <v>0.90600000000000003</v>
      </c>
      <c r="H1250" s="121">
        <v>8.84</v>
      </c>
      <c r="I1250" s="120">
        <v>1.36</v>
      </c>
      <c r="J1250" s="121">
        <v>12.02</v>
      </c>
      <c r="K1250" s="120"/>
      <c r="L1250" s="121">
        <v>10.89</v>
      </c>
    </row>
    <row r="1251" spans="1:83" ht="28.5" customHeight="1" x14ac:dyDescent="0.25">
      <c r="A1251" s="117"/>
      <c r="B1251" s="117" t="s">
        <v>478</v>
      </c>
      <c r="C1251" s="117" t="s">
        <v>479</v>
      </c>
      <c r="D1251" s="118" t="s">
        <v>283</v>
      </c>
      <c r="E1251" s="119">
        <v>0.2</v>
      </c>
      <c r="F1251" s="119"/>
      <c r="G1251" s="119">
        <v>0.12</v>
      </c>
      <c r="H1251" s="121">
        <v>477.92</v>
      </c>
      <c r="I1251" s="120">
        <v>1.21</v>
      </c>
      <c r="J1251" s="121">
        <v>578.28</v>
      </c>
      <c r="K1251" s="120"/>
      <c r="L1251" s="121">
        <v>69.39</v>
      </c>
    </row>
    <row r="1252" spans="1:83" ht="28.5" customHeight="1" x14ac:dyDescent="0.25">
      <c r="A1252" s="117"/>
      <c r="B1252" s="117" t="s">
        <v>288</v>
      </c>
      <c r="C1252" s="117" t="s">
        <v>289</v>
      </c>
      <c r="D1252" s="118" t="s">
        <v>254</v>
      </c>
      <c r="E1252" s="119">
        <v>0.2</v>
      </c>
      <c r="F1252" s="119"/>
      <c r="G1252" s="119">
        <v>0.12</v>
      </c>
      <c r="H1252" s="121"/>
      <c r="I1252" s="120"/>
      <c r="J1252" s="121">
        <v>508.09</v>
      </c>
      <c r="K1252" s="120"/>
      <c r="L1252" s="121">
        <v>60.97</v>
      </c>
      <c r="CE1252" s="7">
        <v>1</v>
      </c>
    </row>
    <row r="1253" spans="1:83" ht="15" customHeight="1" x14ac:dyDescent="0.25">
      <c r="A1253" s="116"/>
      <c r="B1253" s="119">
        <v>4</v>
      </c>
      <c r="C1253" s="116" t="s">
        <v>300</v>
      </c>
      <c r="D1253" s="118"/>
      <c r="E1253" s="122"/>
      <c r="F1253" s="119"/>
      <c r="G1253" s="122"/>
      <c r="H1253" s="119"/>
      <c r="I1253" s="119"/>
      <c r="J1253" s="119"/>
      <c r="K1253" s="119"/>
      <c r="L1253" s="123">
        <v>486.6</v>
      </c>
    </row>
    <row r="1254" spans="1:83" ht="57" customHeight="1" x14ac:dyDescent="0.25">
      <c r="A1254" s="117"/>
      <c r="B1254" s="117" t="s">
        <v>698</v>
      </c>
      <c r="C1254" s="117" t="s">
        <v>699</v>
      </c>
      <c r="D1254" s="118" t="s">
        <v>700</v>
      </c>
      <c r="E1254" s="119">
        <v>0.96</v>
      </c>
      <c r="F1254" s="119"/>
      <c r="G1254" s="119">
        <v>0.57599999999999996</v>
      </c>
      <c r="H1254" s="121">
        <v>37.71</v>
      </c>
      <c r="I1254" s="120">
        <v>1.53</v>
      </c>
      <c r="J1254" s="121">
        <v>57.7</v>
      </c>
      <c r="K1254" s="120"/>
      <c r="L1254" s="121">
        <v>33.24</v>
      </c>
    </row>
    <row r="1255" spans="1:83" ht="28.5" customHeight="1" x14ac:dyDescent="0.25">
      <c r="A1255" s="117"/>
      <c r="B1255" s="117" t="s">
        <v>718</v>
      </c>
      <c r="C1255" s="117" t="s">
        <v>719</v>
      </c>
      <c r="D1255" s="118" t="s">
        <v>498</v>
      </c>
      <c r="E1255" s="119">
        <v>0.5</v>
      </c>
      <c r="F1255" s="119"/>
      <c r="G1255" s="119">
        <v>0.3</v>
      </c>
      <c r="H1255" s="121">
        <v>931.11</v>
      </c>
      <c r="I1255" s="120">
        <v>1.61</v>
      </c>
      <c r="J1255" s="121">
        <v>1499.09</v>
      </c>
      <c r="K1255" s="120"/>
      <c r="L1255" s="121">
        <v>449.73</v>
      </c>
    </row>
    <row r="1256" spans="1:83" ht="14.25" customHeight="1" x14ac:dyDescent="0.25">
      <c r="A1256" s="117"/>
      <c r="B1256" s="117" t="s">
        <v>707</v>
      </c>
      <c r="C1256" s="124" t="s">
        <v>708</v>
      </c>
      <c r="D1256" s="125" t="s">
        <v>437</v>
      </c>
      <c r="E1256" s="126">
        <v>6.0000000000000002E-5</v>
      </c>
      <c r="F1256" s="126"/>
      <c r="G1256" s="126">
        <v>3.6000000000000001E-5</v>
      </c>
      <c r="H1256" s="127">
        <v>82698.14</v>
      </c>
      <c r="I1256" s="128">
        <v>1.22</v>
      </c>
      <c r="J1256" s="127">
        <v>100891.73</v>
      </c>
      <c r="K1256" s="128"/>
      <c r="L1256" s="127">
        <v>3.63</v>
      </c>
    </row>
    <row r="1257" spans="1:83" ht="15" customHeight="1" x14ac:dyDescent="0.25">
      <c r="A1257" s="117"/>
      <c r="B1257" s="117"/>
      <c r="C1257" s="130" t="s">
        <v>307</v>
      </c>
      <c r="D1257" s="118"/>
      <c r="E1257" s="119"/>
      <c r="F1257" s="119"/>
      <c r="G1257" s="119"/>
      <c r="H1257" s="121"/>
      <c r="I1257" s="120"/>
      <c r="J1257" s="121"/>
      <c r="K1257" s="120"/>
      <c r="L1257" s="121">
        <v>2874.1</v>
      </c>
    </row>
    <row r="1258" spans="1:83" ht="57" customHeight="1" x14ac:dyDescent="0.25">
      <c r="A1258" s="115" t="s">
        <v>725</v>
      </c>
      <c r="B1258" s="117" t="s">
        <v>684</v>
      </c>
      <c r="C1258" s="117" t="s">
        <v>685</v>
      </c>
      <c r="D1258" s="118" t="s">
        <v>311</v>
      </c>
      <c r="E1258" s="119">
        <v>2</v>
      </c>
      <c r="F1258" s="119"/>
      <c r="G1258" s="119">
        <v>2</v>
      </c>
      <c r="H1258" s="121"/>
      <c r="I1258" s="120"/>
      <c r="J1258" s="121"/>
      <c r="K1258" s="120"/>
      <c r="L1258" s="121">
        <v>39.520000000000003</v>
      </c>
      <c r="AD1258" s="7">
        <v>0</v>
      </c>
      <c r="AE1258" s="7">
        <v>0</v>
      </c>
      <c r="AN1258" s="7">
        <v>39.520000000000003</v>
      </c>
      <c r="AW1258" s="7">
        <v>39.520000000000003</v>
      </c>
      <c r="AZ1258" s="7">
        <v>0</v>
      </c>
      <c r="BA1258" s="7">
        <v>0</v>
      </c>
      <c r="CD1258" s="7">
        <v>2</v>
      </c>
    </row>
    <row r="1259" spans="1:83" ht="14.25" customHeight="1" x14ac:dyDescent="0.25">
      <c r="A1259" s="117"/>
      <c r="B1259" s="117"/>
      <c r="C1259" s="117" t="s">
        <v>308</v>
      </c>
      <c r="D1259" s="118"/>
      <c r="E1259" s="119"/>
      <c r="F1259" s="119"/>
      <c r="G1259" s="119"/>
      <c r="H1259" s="121"/>
      <c r="I1259" s="120"/>
      <c r="J1259" s="121"/>
      <c r="K1259" s="120"/>
      <c r="L1259" s="121">
        <v>2118.7800000000002</v>
      </c>
    </row>
    <row r="1260" spans="1:83" ht="28.5" customHeight="1" x14ac:dyDescent="0.25">
      <c r="A1260" s="117"/>
      <c r="B1260" s="117" t="s">
        <v>686</v>
      </c>
      <c r="C1260" s="117" t="s">
        <v>687</v>
      </c>
      <c r="D1260" s="118" t="s">
        <v>311</v>
      </c>
      <c r="E1260" s="119">
        <v>97</v>
      </c>
      <c r="F1260" s="119"/>
      <c r="G1260" s="119">
        <v>97</v>
      </c>
      <c r="H1260" s="121"/>
      <c r="I1260" s="120"/>
      <c r="J1260" s="121"/>
      <c r="K1260" s="120"/>
      <c r="L1260" s="121">
        <v>2055.2199999999998</v>
      </c>
    </row>
    <row r="1261" spans="1:83" ht="28.5" customHeight="1" x14ac:dyDescent="0.25">
      <c r="A1261" s="124"/>
      <c r="B1261" s="124" t="s">
        <v>688</v>
      </c>
      <c r="C1261" s="124" t="s">
        <v>689</v>
      </c>
      <c r="D1261" s="125" t="s">
        <v>311</v>
      </c>
      <c r="E1261" s="126">
        <v>51</v>
      </c>
      <c r="F1261" s="126"/>
      <c r="G1261" s="126">
        <v>51</v>
      </c>
      <c r="H1261" s="127"/>
      <c r="I1261" s="128"/>
      <c r="J1261" s="127"/>
      <c r="K1261" s="128"/>
      <c r="L1261" s="127">
        <v>1080.58</v>
      </c>
    </row>
    <row r="1262" spans="1:83" ht="15" customHeight="1" x14ac:dyDescent="0.25">
      <c r="C1262" s="364" t="s">
        <v>314</v>
      </c>
      <c r="D1262" s="364"/>
      <c r="E1262" s="364"/>
      <c r="F1262" s="364"/>
      <c r="G1262" s="364"/>
      <c r="H1262" s="364"/>
      <c r="I1262" s="365">
        <v>10082.366666667</v>
      </c>
      <c r="J1262" s="365"/>
      <c r="K1262" s="365">
        <v>6049.42</v>
      </c>
      <c r="L1262" s="365"/>
      <c r="AD1262" s="7">
        <v>982.02</v>
      </c>
      <c r="AE1262" s="7">
        <v>516.32000000000005</v>
      </c>
      <c r="AN1262" s="129">
        <v>6009.9</v>
      </c>
      <c r="AO1262" s="129">
        <v>268.72000000000003</v>
      </c>
      <c r="AQ1262" s="7" t="s">
        <v>315</v>
      </c>
      <c r="AR1262" s="129">
        <v>1975.91</v>
      </c>
      <c r="AT1262" s="129">
        <v>142.87</v>
      </c>
      <c r="AV1262" s="7" t="s">
        <v>315</v>
      </c>
      <c r="AW1262" s="129">
        <v>486.6</v>
      </c>
      <c r="AZ1262" s="7">
        <v>2055.2199999999998</v>
      </c>
      <c r="BA1262" s="7">
        <v>1080.58</v>
      </c>
      <c r="CD1262" s="7">
        <v>2</v>
      </c>
    </row>
    <row r="1263" spans="1:83" ht="57" customHeight="1" x14ac:dyDescent="0.25">
      <c r="A1263" s="115" t="s">
        <v>726</v>
      </c>
      <c r="B1263" s="117" t="s">
        <v>727</v>
      </c>
      <c r="C1263" s="117" t="s">
        <v>728</v>
      </c>
      <c r="D1263" s="118" t="s">
        <v>303</v>
      </c>
      <c r="E1263" s="119">
        <v>9</v>
      </c>
      <c r="F1263" s="119"/>
      <c r="G1263" s="119">
        <v>9</v>
      </c>
      <c r="H1263" s="121"/>
      <c r="I1263" s="120"/>
      <c r="J1263" s="121"/>
      <c r="K1263" s="120"/>
      <c r="L1263" s="121"/>
    </row>
    <row r="1264" spans="1:83" ht="15" customHeight="1" x14ac:dyDescent="0.25">
      <c r="A1264" s="116"/>
      <c r="B1264" s="119">
        <v>1</v>
      </c>
      <c r="C1264" s="116" t="s">
        <v>277</v>
      </c>
      <c r="D1264" s="118" t="s">
        <v>254</v>
      </c>
      <c r="E1264" s="122"/>
      <c r="F1264" s="119"/>
      <c r="G1264" s="122">
        <v>141.03</v>
      </c>
      <c r="H1264" s="119"/>
      <c r="I1264" s="119"/>
      <c r="J1264" s="119"/>
      <c r="K1264" s="119"/>
      <c r="L1264" s="123">
        <v>73595.710000000006</v>
      </c>
    </row>
    <row r="1265" spans="1:83" ht="14.25" customHeight="1" x14ac:dyDescent="0.25">
      <c r="A1265" s="117"/>
      <c r="B1265" s="117" t="s">
        <v>668</v>
      </c>
      <c r="C1265" s="117" t="s">
        <v>669</v>
      </c>
      <c r="D1265" s="118" t="s">
        <v>670</v>
      </c>
      <c r="E1265" s="119">
        <v>1.66</v>
      </c>
      <c r="F1265" s="119"/>
      <c r="G1265" s="119">
        <v>14.94</v>
      </c>
      <c r="H1265" s="121"/>
      <c r="I1265" s="120"/>
      <c r="J1265" s="121">
        <v>413.3</v>
      </c>
      <c r="K1265" s="120"/>
      <c r="L1265" s="121">
        <v>6174.7</v>
      </c>
    </row>
    <row r="1266" spans="1:83" ht="14.25" customHeight="1" x14ac:dyDescent="0.25">
      <c r="A1266" s="117"/>
      <c r="B1266" s="117" t="s">
        <v>671</v>
      </c>
      <c r="C1266" s="117" t="s">
        <v>672</v>
      </c>
      <c r="D1266" s="118" t="s">
        <v>670</v>
      </c>
      <c r="E1266" s="119">
        <v>1.67</v>
      </c>
      <c r="F1266" s="119"/>
      <c r="G1266" s="119">
        <v>15.03</v>
      </c>
      <c r="H1266" s="121"/>
      <c r="I1266" s="120"/>
      <c r="J1266" s="121">
        <v>451.21</v>
      </c>
      <c r="K1266" s="120"/>
      <c r="L1266" s="121">
        <v>6781.69</v>
      </c>
    </row>
    <row r="1267" spans="1:83" ht="14.25" customHeight="1" x14ac:dyDescent="0.25">
      <c r="A1267" s="117"/>
      <c r="B1267" s="117" t="s">
        <v>729</v>
      </c>
      <c r="C1267" s="117" t="s">
        <v>730</v>
      </c>
      <c r="D1267" s="118" t="s">
        <v>670</v>
      </c>
      <c r="E1267" s="119">
        <v>6.17</v>
      </c>
      <c r="F1267" s="119"/>
      <c r="G1267" s="119">
        <v>55.53</v>
      </c>
      <c r="H1267" s="121"/>
      <c r="I1267" s="120"/>
      <c r="J1267" s="121">
        <v>508.09</v>
      </c>
      <c r="K1267" s="120"/>
      <c r="L1267" s="121">
        <v>28214.240000000002</v>
      </c>
    </row>
    <row r="1268" spans="1:83" ht="14.25" customHeight="1" x14ac:dyDescent="0.25">
      <c r="A1268" s="117"/>
      <c r="B1268" s="117" t="s">
        <v>731</v>
      </c>
      <c r="C1268" s="117" t="s">
        <v>732</v>
      </c>
      <c r="D1268" s="118" t="s">
        <v>670</v>
      </c>
      <c r="E1268" s="119">
        <v>6.17</v>
      </c>
      <c r="F1268" s="119"/>
      <c r="G1268" s="119">
        <v>55.53</v>
      </c>
      <c r="H1268" s="121"/>
      <c r="I1268" s="120"/>
      <c r="J1268" s="121">
        <v>583.91999999999996</v>
      </c>
      <c r="K1268" s="120"/>
      <c r="L1268" s="121">
        <v>32425.08</v>
      </c>
    </row>
    <row r="1269" spans="1:83" ht="15" customHeight="1" x14ac:dyDescent="0.25">
      <c r="A1269" s="116"/>
      <c r="B1269" s="119">
        <v>2</v>
      </c>
      <c r="C1269" s="116" t="s">
        <v>174</v>
      </c>
      <c r="D1269" s="118"/>
      <c r="E1269" s="122"/>
      <c r="F1269" s="119"/>
      <c r="G1269" s="122"/>
      <c r="H1269" s="119"/>
      <c r="I1269" s="119"/>
      <c r="J1269" s="119"/>
      <c r="K1269" s="119"/>
      <c r="L1269" s="123">
        <v>222.11</v>
      </c>
    </row>
    <row r="1270" spans="1:83" ht="15" customHeight="1" x14ac:dyDescent="0.25">
      <c r="A1270" s="116"/>
      <c r="B1270" s="119"/>
      <c r="C1270" s="116" t="s">
        <v>280</v>
      </c>
      <c r="D1270" s="118" t="s">
        <v>254</v>
      </c>
      <c r="E1270" s="122"/>
      <c r="F1270" s="119"/>
      <c r="G1270" s="122">
        <v>0.18</v>
      </c>
      <c r="H1270" s="119"/>
      <c r="I1270" s="119"/>
      <c r="J1270" s="119"/>
      <c r="K1270" s="119"/>
      <c r="L1270" s="123">
        <v>91.46</v>
      </c>
      <c r="CE1270" s="7">
        <v>1</v>
      </c>
    </row>
    <row r="1271" spans="1:83" ht="28.5" customHeight="1" x14ac:dyDescent="0.25">
      <c r="A1271" s="117"/>
      <c r="B1271" s="117" t="s">
        <v>514</v>
      </c>
      <c r="C1271" s="117" t="s">
        <v>515</v>
      </c>
      <c r="D1271" s="118" t="s">
        <v>283</v>
      </c>
      <c r="E1271" s="119">
        <v>1.22</v>
      </c>
      <c r="F1271" s="119"/>
      <c r="G1271" s="119">
        <v>10.98</v>
      </c>
      <c r="H1271" s="121">
        <v>1.21</v>
      </c>
      <c r="I1271" s="120">
        <v>1.36</v>
      </c>
      <c r="J1271" s="121">
        <v>1.65</v>
      </c>
      <c r="K1271" s="120"/>
      <c r="L1271" s="121">
        <v>18.12</v>
      </c>
    </row>
    <row r="1272" spans="1:83" ht="28.5" customHeight="1" x14ac:dyDescent="0.25">
      <c r="A1272" s="117"/>
      <c r="B1272" s="117" t="s">
        <v>478</v>
      </c>
      <c r="C1272" s="117" t="s">
        <v>479</v>
      </c>
      <c r="D1272" s="118" t="s">
        <v>283</v>
      </c>
      <c r="E1272" s="119">
        <v>0.02</v>
      </c>
      <c r="F1272" s="119"/>
      <c r="G1272" s="119">
        <v>0.18</v>
      </c>
      <c r="H1272" s="121">
        <v>477.92</v>
      </c>
      <c r="I1272" s="120">
        <v>1.21</v>
      </c>
      <c r="J1272" s="121">
        <v>578.28</v>
      </c>
      <c r="K1272" s="120"/>
      <c r="L1272" s="121">
        <v>104.09</v>
      </c>
    </row>
    <row r="1273" spans="1:83" ht="28.5" customHeight="1" x14ac:dyDescent="0.25">
      <c r="A1273" s="117"/>
      <c r="B1273" s="117" t="s">
        <v>288</v>
      </c>
      <c r="C1273" s="117" t="s">
        <v>289</v>
      </c>
      <c r="D1273" s="118" t="s">
        <v>254</v>
      </c>
      <c r="E1273" s="119">
        <v>0.02</v>
      </c>
      <c r="F1273" s="119"/>
      <c r="G1273" s="119">
        <v>0.18</v>
      </c>
      <c r="H1273" s="121"/>
      <c r="I1273" s="120"/>
      <c r="J1273" s="121">
        <v>508.09</v>
      </c>
      <c r="K1273" s="120"/>
      <c r="L1273" s="121">
        <v>91.46</v>
      </c>
      <c r="CE1273" s="7">
        <v>1</v>
      </c>
    </row>
    <row r="1274" spans="1:83" ht="14.25" customHeight="1" x14ac:dyDescent="0.25">
      <c r="A1274" s="117"/>
      <c r="B1274" s="117" t="s">
        <v>733</v>
      </c>
      <c r="C1274" s="117" t="s">
        <v>734</v>
      </c>
      <c r="D1274" s="118" t="s">
        <v>283</v>
      </c>
      <c r="E1274" s="119">
        <v>1.2</v>
      </c>
      <c r="F1274" s="119"/>
      <c r="G1274" s="119">
        <v>10.8</v>
      </c>
      <c r="H1274" s="121">
        <v>7.52</v>
      </c>
      <c r="I1274" s="120">
        <v>1.23</v>
      </c>
      <c r="J1274" s="121">
        <v>9.25</v>
      </c>
      <c r="K1274" s="120"/>
      <c r="L1274" s="121">
        <v>99.9</v>
      </c>
    </row>
    <row r="1275" spans="1:83" ht="15" customHeight="1" x14ac:dyDescent="0.25">
      <c r="A1275" s="116"/>
      <c r="B1275" s="119">
        <v>4</v>
      </c>
      <c r="C1275" s="116" t="s">
        <v>300</v>
      </c>
      <c r="D1275" s="118"/>
      <c r="E1275" s="122"/>
      <c r="F1275" s="119"/>
      <c r="G1275" s="122"/>
      <c r="H1275" s="119"/>
      <c r="I1275" s="119"/>
      <c r="J1275" s="119"/>
      <c r="K1275" s="119"/>
      <c r="L1275" s="123">
        <v>10354.129999999999</v>
      </c>
    </row>
    <row r="1276" spans="1:83" ht="14.25" customHeight="1" x14ac:dyDescent="0.25">
      <c r="A1276" s="117"/>
      <c r="B1276" s="117" t="s">
        <v>735</v>
      </c>
      <c r="C1276" s="117" t="s">
        <v>736</v>
      </c>
      <c r="D1276" s="118" t="s">
        <v>437</v>
      </c>
      <c r="E1276" s="119">
        <v>4.0000000000000002E-4</v>
      </c>
      <c r="F1276" s="119"/>
      <c r="G1276" s="119">
        <v>3.5999999999999999E-3</v>
      </c>
      <c r="H1276" s="121">
        <v>116448.72</v>
      </c>
      <c r="I1276" s="120">
        <v>1.1499999999999999</v>
      </c>
      <c r="J1276" s="121">
        <v>133916.03</v>
      </c>
      <c r="K1276" s="120"/>
      <c r="L1276" s="121">
        <v>482.1</v>
      </c>
    </row>
    <row r="1277" spans="1:83" ht="14.25" customHeight="1" x14ac:dyDescent="0.25">
      <c r="A1277" s="117"/>
      <c r="B1277" s="117" t="s">
        <v>737</v>
      </c>
      <c r="C1277" s="117" t="s">
        <v>738</v>
      </c>
      <c r="D1277" s="118" t="s">
        <v>498</v>
      </c>
      <c r="E1277" s="119">
        <v>2.16</v>
      </c>
      <c r="F1277" s="119"/>
      <c r="G1277" s="119">
        <v>19.440000000000001</v>
      </c>
      <c r="H1277" s="121">
        <v>41.38</v>
      </c>
      <c r="I1277" s="120">
        <v>1.21</v>
      </c>
      <c r="J1277" s="121">
        <v>50.07</v>
      </c>
      <c r="K1277" s="120"/>
      <c r="L1277" s="121">
        <v>973.36</v>
      </c>
    </row>
    <row r="1278" spans="1:83" ht="57" customHeight="1" x14ac:dyDescent="0.25">
      <c r="A1278" s="117"/>
      <c r="B1278" s="117" t="s">
        <v>698</v>
      </c>
      <c r="C1278" s="117" t="s">
        <v>699</v>
      </c>
      <c r="D1278" s="118" t="s">
        <v>700</v>
      </c>
      <c r="E1278" s="119">
        <v>15</v>
      </c>
      <c r="F1278" s="119"/>
      <c r="G1278" s="119">
        <v>135</v>
      </c>
      <c r="H1278" s="121">
        <v>37.71</v>
      </c>
      <c r="I1278" s="120">
        <v>1.53</v>
      </c>
      <c r="J1278" s="121">
        <v>57.7</v>
      </c>
      <c r="K1278" s="120"/>
      <c r="L1278" s="121">
        <v>7789.5</v>
      </c>
    </row>
    <row r="1279" spans="1:83" ht="28.5" customHeight="1" x14ac:dyDescent="0.25">
      <c r="A1279" s="117"/>
      <c r="B1279" s="117" t="s">
        <v>739</v>
      </c>
      <c r="C1279" s="117" t="s">
        <v>740</v>
      </c>
      <c r="D1279" s="118" t="s">
        <v>495</v>
      </c>
      <c r="E1279" s="119">
        <v>0.1</v>
      </c>
      <c r="F1279" s="119"/>
      <c r="G1279" s="119">
        <v>0.9</v>
      </c>
      <c r="H1279" s="121">
        <v>742.3</v>
      </c>
      <c r="I1279" s="120">
        <v>1.24</v>
      </c>
      <c r="J1279" s="121">
        <v>920.45</v>
      </c>
      <c r="K1279" s="120"/>
      <c r="L1279" s="121">
        <v>828.41</v>
      </c>
    </row>
    <row r="1280" spans="1:83" ht="14.25" customHeight="1" x14ac:dyDescent="0.25">
      <c r="A1280" s="117"/>
      <c r="B1280" s="117" t="s">
        <v>625</v>
      </c>
      <c r="C1280" s="124" t="s">
        <v>626</v>
      </c>
      <c r="D1280" s="125" t="s">
        <v>498</v>
      </c>
      <c r="E1280" s="126">
        <v>0.4</v>
      </c>
      <c r="F1280" s="126"/>
      <c r="G1280" s="126">
        <v>3.6</v>
      </c>
      <c r="H1280" s="127">
        <v>56.11</v>
      </c>
      <c r="I1280" s="128">
        <v>1.39</v>
      </c>
      <c r="J1280" s="127">
        <v>77.989999999999995</v>
      </c>
      <c r="K1280" s="128"/>
      <c r="L1280" s="127">
        <v>280.76</v>
      </c>
    </row>
    <row r="1281" spans="1:83" ht="15" customHeight="1" x14ac:dyDescent="0.25">
      <c r="A1281" s="117"/>
      <c r="B1281" s="117"/>
      <c r="C1281" s="130" t="s">
        <v>307</v>
      </c>
      <c r="D1281" s="118"/>
      <c r="E1281" s="119"/>
      <c r="F1281" s="119"/>
      <c r="G1281" s="119"/>
      <c r="H1281" s="121"/>
      <c r="I1281" s="120"/>
      <c r="J1281" s="121"/>
      <c r="K1281" s="120"/>
      <c r="L1281" s="121">
        <v>84263.41</v>
      </c>
    </row>
    <row r="1282" spans="1:83" ht="57" customHeight="1" x14ac:dyDescent="0.25">
      <c r="A1282" s="115" t="s">
        <v>741</v>
      </c>
      <c r="B1282" s="117" t="s">
        <v>684</v>
      </c>
      <c r="C1282" s="117" t="s">
        <v>685</v>
      </c>
      <c r="D1282" s="118" t="s">
        <v>311</v>
      </c>
      <c r="E1282" s="119">
        <v>2</v>
      </c>
      <c r="F1282" s="119"/>
      <c r="G1282" s="119">
        <v>2</v>
      </c>
      <c r="H1282" s="121"/>
      <c r="I1282" s="120"/>
      <c r="J1282" s="121"/>
      <c r="K1282" s="120"/>
      <c r="L1282" s="121">
        <v>1471.91</v>
      </c>
      <c r="AD1282" s="7">
        <v>0</v>
      </c>
      <c r="AE1282" s="7">
        <v>0</v>
      </c>
      <c r="AN1282" s="7">
        <v>1471.91</v>
      </c>
      <c r="AW1282" s="7">
        <v>1471.91</v>
      </c>
      <c r="AZ1282" s="7">
        <v>0</v>
      </c>
      <c r="BA1282" s="7">
        <v>0</v>
      </c>
      <c r="CD1282" s="7">
        <v>2</v>
      </c>
    </row>
    <row r="1283" spans="1:83" ht="14.25" customHeight="1" x14ac:dyDescent="0.25">
      <c r="A1283" s="117"/>
      <c r="B1283" s="117"/>
      <c r="C1283" s="117" t="s">
        <v>308</v>
      </c>
      <c r="D1283" s="118"/>
      <c r="E1283" s="119"/>
      <c r="F1283" s="119"/>
      <c r="G1283" s="119"/>
      <c r="H1283" s="121"/>
      <c r="I1283" s="120"/>
      <c r="J1283" s="121"/>
      <c r="K1283" s="120"/>
      <c r="L1283" s="121">
        <v>73687.17</v>
      </c>
    </row>
    <row r="1284" spans="1:83" ht="28.5" customHeight="1" x14ac:dyDescent="0.25">
      <c r="A1284" s="117"/>
      <c r="B1284" s="117" t="s">
        <v>686</v>
      </c>
      <c r="C1284" s="117" t="s">
        <v>687</v>
      </c>
      <c r="D1284" s="118" t="s">
        <v>311</v>
      </c>
      <c r="E1284" s="119">
        <v>97</v>
      </c>
      <c r="F1284" s="119"/>
      <c r="G1284" s="119">
        <v>97</v>
      </c>
      <c r="H1284" s="121"/>
      <c r="I1284" s="120"/>
      <c r="J1284" s="121"/>
      <c r="K1284" s="120"/>
      <c r="L1284" s="121">
        <v>71476.55</v>
      </c>
    </row>
    <row r="1285" spans="1:83" ht="28.5" customHeight="1" x14ac:dyDescent="0.25">
      <c r="A1285" s="124"/>
      <c r="B1285" s="124" t="s">
        <v>688</v>
      </c>
      <c r="C1285" s="124" t="s">
        <v>689</v>
      </c>
      <c r="D1285" s="125" t="s">
        <v>311</v>
      </c>
      <c r="E1285" s="126">
        <v>51</v>
      </c>
      <c r="F1285" s="126"/>
      <c r="G1285" s="126">
        <v>51</v>
      </c>
      <c r="H1285" s="127"/>
      <c r="I1285" s="128"/>
      <c r="J1285" s="127"/>
      <c r="K1285" s="128"/>
      <c r="L1285" s="127">
        <v>37580.46</v>
      </c>
    </row>
    <row r="1286" spans="1:83" ht="15" customHeight="1" x14ac:dyDescent="0.25">
      <c r="C1286" s="364" t="s">
        <v>314</v>
      </c>
      <c r="D1286" s="364"/>
      <c r="E1286" s="364"/>
      <c r="F1286" s="364"/>
      <c r="G1286" s="364"/>
      <c r="H1286" s="364"/>
      <c r="I1286" s="365">
        <v>21643.592222222</v>
      </c>
      <c r="J1286" s="365"/>
      <c r="K1286" s="365">
        <v>194792.33</v>
      </c>
      <c r="L1286" s="365"/>
      <c r="AD1286" s="7">
        <v>21516.05</v>
      </c>
      <c r="AE1286" s="7">
        <v>11312.56</v>
      </c>
      <c r="AN1286" s="129">
        <v>193320.42</v>
      </c>
      <c r="AO1286" s="129">
        <v>222.11</v>
      </c>
      <c r="AQ1286" s="7" t="s">
        <v>315</v>
      </c>
      <c r="AR1286" s="129">
        <v>73595.710000000006</v>
      </c>
      <c r="AT1286" s="129">
        <v>91.46</v>
      </c>
      <c r="AV1286" s="7" t="s">
        <v>315</v>
      </c>
      <c r="AW1286" s="129">
        <v>10354.129999999999</v>
      </c>
      <c r="AZ1286" s="7">
        <v>71476.55</v>
      </c>
      <c r="BA1286" s="7">
        <v>37580.46</v>
      </c>
      <c r="CD1286" s="7">
        <v>2</v>
      </c>
    </row>
    <row r="1287" spans="1:83" ht="57" customHeight="1" x14ac:dyDescent="0.25">
      <c r="A1287" s="115" t="s">
        <v>742</v>
      </c>
      <c r="B1287" s="117" t="s">
        <v>743</v>
      </c>
      <c r="C1287" s="117" t="s">
        <v>744</v>
      </c>
      <c r="D1287" s="118" t="s">
        <v>303</v>
      </c>
      <c r="E1287" s="119">
        <v>6</v>
      </c>
      <c r="F1287" s="119"/>
      <c r="G1287" s="119">
        <v>6</v>
      </c>
      <c r="H1287" s="121"/>
      <c r="I1287" s="120"/>
      <c r="J1287" s="121"/>
      <c r="K1287" s="120"/>
      <c r="L1287" s="121"/>
    </row>
    <row r="1288" spans="1:83" ht="15" customHeight="1" x14ac:dyDescent="0.25">
      <c r="A1288" s="116"/>
      <c r="B1288" s="119">
        <v>1</v>
      </c>
      <c r="C1288" s="116" t="s">
        <v>277</v>
      </c>
      <c r="D1288" s="118" t="s">
        <v>254</v>
      </c>
      <c r="E1288" s="122"/>
      <c r="F1288" s="119"/>
      <c r="G1288" s="122">
        <v>97.26</v>
      </c>
      <c r="H1288" s="119"/>
      <c r="I1288" s="119"/>
      <c r="J1288" s="119"/>
      <c r="K1288" s="119"/>
      <c r="L1288" s="123">
        <v>50928.41</v>
      </c>
    </row>
    <row r="1289" spans="1:83" ht="14.25" customHeight="1" x14ac:dyDescent="0.25">
      <c r="A1289" s="117"/>
      <c r="B1289" s="117" t="s">
        <v>668</v>
      </c>
      <c r="C1289" s="117" t="s">
        <v>669</v>
      </c>
      <c r="D1289" s="118" t="s">
        <v>670</v>
      </c>
      <c r="E1289" s="119">
        <v>1.64</v>
      </c>
      <c r="F1289" s="119"/>
      <c r="G1289" s="119">
        <v>9.84</v>
      </c>
      <c r="H1289" s="121"/>
      <c r="I1289" s="120"/>
      <c r="J1289" s="121">
        <v>413.3</v>
      </c>
      <c r="K1289" s="120"/>
      <c r="L1289" s="121">
        <v>4066.87</v>
      </c>
    </row>
    <row r="1290" spans="1:83" ht="14.25" customHeight="1" x14ac:dyDescent="0.25">
      <c r="A1290" s="117"/>
      <c r="B1290" s="117" t="s">
        <v>671</v>
      </c>
      <c r="C1290" s="117" t="s">
        <v>672</v>
      </c>
      <c r="D1290" s="118" t="s">
        <v>670</v>
      </c>
      <c r="E1290" s="119">
        <v>1.53</v>
      </c>
      <c r="F1290" s="119"/>
      <c r="G1290" s="119">
        <v>9.18</v>
      </c>
      <c r="H1290" s="121"/>
      <c r="I1290" s="120"/>
      <c r="J1290" s="121">
        <v>451.21</v>
      </c>
      <c r="K1290" s="120"/>
      <c r="L1290" s="121">
        <v>4142.1099999999997</v>
      </c>
    </row>
    <row r="1291" spans="1:83" ht="14.25" customHeight="1" x14ac:dyDescent="0.25">
      <c r="A1291" s="117"/>
      <c r="B1291" s="117" t="s">
        <v>729</v>
      </c>
      <c r="C1291" s="117" t="s">
        <v>730</v>
      </c>
      <c r="D1291" s="118" t="s">
        <v>670</v>
      </c>
      <c r="E1291" s="119">
        <v>6.52</v>
      </c>
      <c r="F1291" s="119"/>
      <c r="G1291" s="119">
        <v>39.119999999999997</v>
      </c>
      <c r="H1291" s="121"/>
      <c r="I1291" s="120"/>
      <c r="J1291" s="121">
        <v>508.09</v>
      </c>
      <c r="K1291" s="120"/>
      <c r="L1291" s="121">
        <v>19876.48</v>
      </c>
    </row>
    <row r="1292" spans="1:83" ht="14.25" customHeight="1" x14ac:dyDescent="0.25">
      <c r="A1292" s="117"/>
      <c r="B1292" s="117" t="s">
        <v>731</v>
      </c>
      <c r="C1292" s="117" t="s">
        <v>732</v>
      </c>
      <c r="D1292" s="118" t="s">
        <v>670</v>
      </c>
      <c r="E1292" s="119">
        <v>6.52</v>
      </c>
      <c r="F1292" s="119"/>
      <c r="G1292" s="119">
        <v>39.119999999999997</v>
      </c>
      <c r="H1292" s="121"/>
      <c r="I1292" s="120"/>
      <c r="J1292" s="121">
        <v>583.91999999999996</v>
      </c>
      <c r="K1292" s="120"/>
      <c r="L1292" s="121">
        <v>22842.95</v>
      </c>
    </row>
    <row r="1293" spans="1:83" ht="15" customHeight="1" x14ac:dyDescent="0.25">
      <c r="A1293" s="116"/>
      <c r="B1293" s="119">
        <v>2</v>
      </c>
      <c r="C1293" s="116" t="s">
        <v>174</v>
      </c>
      <c r="D1293" s="118"/>
      <c r="E1293" s="122"/>
      <c r="F1293" s="119"/>
      <c r="G1293" s="122"/>
      <c r="H1293" s="119"/>
      <c r="I1293" s="119"/>
      <c r="J1293" s="119"/>
      <c r="K1293" s="119"/>
      <c r="L1293" s="123">
        <v>174.16</v>
      </c>
    </row>
    <row r="1294" spans="1:83" ht="15" customHeight="1" x14ac:dyDescent="0.25">
      <c r="A1294" s="116"/>
      <c r="B1294" s="119"/>
      <c r="C1294" s="116" t="s">
        <v>280</v>
      </c>
      <c r="D1294" s="118" t="s">
        <v>254</v>
      </c>
      <c r="E1294" s="122"/>
      <c r="F1294" s="119"/>
      <c r="G1294" s="122">
        <v>0.12</v>
      </c>
      <c r="H1294" s="119"/>
      <c r="I1294" s="119"/>
      <c r="J1294" s="119"/>
      <c r="K1294" s="119"/>
      <c r="L1294" s="123">
        <v>60.97</v>
      </c>
      <c r="CE1294" s="7">
        <v>1</v>
      </c>
    </row>
    <row r="1295" spans="1:83" ht="28.5" customHeight="1" x14ac:dyDescent="0.25">
      <c r="A1295" s="117"/>
      <c r="B1295" s="117" t="s">
        <v>514</v>
      </c>
      <c r="C1295" s="117" t="s">
        <v>515</v>
      </c>
      <c r="D1295" s="118" t="s">
        <v>283</v>
      </c>
      <c r="E1295" s="119">
        <v>1.22</v>
      </c>
      <c r="F1295" s="119"/>
      <c r="G1295" s="119">
        <v>7.32</v>
      </c>
      <c r="H1295" s="121">
        <v>1.21</v>
      </c>
      <c r="I1295" s="120">
        <v>1.36</v>
      </c>
      <c r="J1295" s="121">
        <v>1.65</v>
      </c>
      <c r="K1295" s="120"/>
      <c r="L1295" s="121">
        <v>12.08</v>
      </c>
    </row>
    <row r="1296" spans="1:83" ht="28.5" customHeight="1" x14ac:dyDescent="0.25">
      <c r="A1296" s="117"/>
      <c r="B1296" s="117" t="s">
        <v>478</v>
      </c>
      <c r="C1296" s="117" t="s">
        <v>479</v>
      </c>
      <c r="D1296" s="118" t="s">
        <v>283</v>
      </c>
      <c r="E1296" s="119">
        <v>0.02</v>
      </c>
      <c r="F1296" s="119"/>
      <c r="G1296" s="119">
        <v>0.12</v>
      </c>
      <c r="H1296" s="121">
        <v>477.92</v>
      </c>
      <c r="I1296" s="120">
        <v>1.21</v>
      </c>
      <c r="J1296" s="121">
        <v>578.28</v>
      </c>
      <c r="K1296" s="120"/>
      <c r="L1296" s="121">
        <v>69.39</v>
      </c>
    </row>
    <row r="1297" spans="1:83" ht="28.5" customHeight="1" x14ac:dyDescent="0.25">
      <c r="A1297" s="117"/>
      <c r="B1297" s="117" t="s">
        <v>288</v>
      </c>
      <c r="C1297" s="117" t="s">
        <v>289</v>
      </c>
      <c r="D1297" s="118" t="s">
        <v>254</v>
      </c>
      <c r="E1297" s="119">
        <v>0.02</v>
      </c>
      <c r="F1297" s="119"/>
      <c r="G1297" s="119">
        <v>0.12</v>
      </c>
      <c r="H1297" s="121"/>
      <c r="I1297" s="120"/>
      <c r="J1297" s="121">
        <v>508.09</v>
      </c>
      <c r="K1297" s="120"/>
      <c r="L1297" s="121">
        <v>60.97</v>
      </c>
      <c r="CE1297" s="7">
        <v>1</v>
      </c>
    </row>
    <row r="1298" spans="1:83" ht="14.25" customHeight="1" x14ac:dyDescent="0.25">
      <c r="A1298" s="117"/>
      <c r="B1298" s="117" t="s">
        <v>733</v>
      </c>
      <c r="C1298" s="117" t="s">
        <v>734</v>
      </c>
      <c r="D1298" s="118" t="s">
        <v>283</v>
      </c>
      <c r="E1298" s="119">
        <v>1.67</v>
      </c>
      <c r="F1298" s="119"/>
      <c r="G1298" s="119">
        <v>10.02</v>
      </c>
      <c r="H1298" s="121">
        <v>7.52</v>
      </c>
      <c r="I1298" s="120">
        <v>1.23</v>
      </c>
      <c r="J1298" s="121">
        <v>9.25</v>
      </c>
      <c r="K1298" s="120"/>
      <c r="L1298" s="121">
        <v>92.69</v>
      </c>
    </row>
    <row r="1299" spans="1:83" ht="15" customHeight="1" x14ac:dyDescent="0.25">
      <c r="A1299" s="116"/>
      <c r="B1299" s="119">
        <v>4</v>
      </c>
      <c r="C1299" s="116" t="s">
        <v>300</v>
      </c>
      <c r="D1299" s="118"/>
      <c r="E1299" s="122"/>
      <c r="F1299" s="119"/>
      <c r="G1299" s="122"/>
      <c r="H1299" s="119"/>
      <c r="I1299" s="119"/>
      <c r="J1299" s="119"/>
      <c r="K1299" s="119"/>
      <c r="L1299" s="123">
        <v>3852.15</v>
      </c>
    </row>
    <row r="1300" spans="1:83" ht="14.25" customHeight="1" x14ac:dyDescent="0.25">
      <c r="A1300" s="117"/>
      <c r="B1300" s="117" t="s">
        <v>735</v>
      </c>
      <c r="C1300" s="117" t="s">
        <v>736</v>
      </c>
      <c r="D1300" s="118" t="s">
        <v>437</v>
      </c>
      <c r="E1300" s="119">
        <v>5.0000000000000001E-4</v>
      </c>
      <c r="F1300" s="119"/>
      <c r="G1300" s="119">
        <v>3.0000000000000001E-3</v>
      </c>
      <c r="H1300" s="121">
        <v>116448.72</v>
      </c>
      <c r="I1300" s="120">
        <v>1.1499999999999999</v>
      </c>
      <c r="J1300" s="121">
        <v>133916.03</v>
      </c>
      <c r="K1300" s="120"/>
      <c r="L1300" s="121">
        <v>401.75</v>
      </c>
    </row>
    <row r="1301" spans="1:83" ht="14.25" customHeight="1" x14ac:dyDescent="0.25">
      <c r="A1301" s="117"/>
      <c r="B1301" s="117" t="s">
        <v>737</v>
      </c>
      <c r="C1301" s="117" t="s">
        <v>738</v>
      </c>
      <c r="D1301" s="118" t="s">
        <v>498</v>
      </c>
      <c r="E1301" s="119">
        <v>2.4119999999999999</v>
      </c>
      <c r="F1301" s="119"/>
      <c r="G1301" s="119">
        <v>14.472</v>
      </c>
      <c r="H1301" s="121">
        <v>41.38</v>
      </c>
      <c r="I1301" s="120">
        <v>1.21</v>
      </c>
      <c r="J1301" s="121">
        <v>50.07</v>
      </c>
      <c r="K1301" s="120"/>
      <c r="L1301" s="121">
        <v>724.61</v>
      </c>
    </row>
    <row r="1302" spans="1:83" ht="57" customHeight="1" x14ac:dyDescent="0.25">
      <c r="A1302" s="117"/>
      <c r="B1302" s="117" t="s">
        <v>698</v>
      </c>
      <c r="C1302" s="117" t="s">
        <v>699</v>
      </c>
      <c r="D1302" s="118" t="s">
        <v>700</v>
      </c>
      <c r="E1302" s="119">
        <v>6.4</v>
      </c>
      <c r="F1302" s="119"/>
      <c r="G1302" s="119">
        <v>38.4</v>
      </c>
      <c r="H1302" s="121">
        <v>37.71</v>
      </c>
      <c r="I1302" s="120">
        <v>1.53</v>
      </c>
      <c r="J1302" s="121">
        <v>57.7</v>
      </c>
      <c r="K1302" s="120"/>
      <c r="L1302" s="121">
        <v>2215.6799999999998</v>
      </c>
    </row>
    <row r="1303" spans="1:83" ht="28.5" customHeight="1" x14ac:dyDescent="0.25">
      <c r="A1303" s="117"/>
      <c r="B1303" s="117" t="s">
        <v>739</v>
      </c>
      <c r="C1303" s="117" t="s">
        <v>740</v>
      </c>
      <c r="D1303" s="118" t="s">
        <v>495</v>
      </c>
      <c r="E1303" s="119">
        <v>0.05</v>
      </c>
      <c r="F1303" s="119"/>
      <c r="G1303" s="119">
        <v>0.3</v>
      </c>
      <c r="H1303" s="121">
        <v>742.3</v>
      </c>
      <c r="I1303" s="120">
        <v>1.24</v>
      </c>
      <c r="J1303" s="121">
        <v>920.45</v>
      </c>
      <c r="K1303" s="120"/>
      <c r="L1303" s="121">
        <v>276.14</v>
      </c>
    </row>
    <row r="1304" spans="1:83" ht="14.25" customHeight="1" x14ac:dyDescent="0.25">
      <c r="A1304" s="117"/>
      <c r="B1304" s="117" t="s">
        <v>625</v>
      </c>
      <c r="C1304" s="124" t="s">
        <v>626</v>
      </c>
      <c r="D1304" s="125" t="s">
        <v>498</v>
      </c>
      <c r="E1304" s="126">
        <v>0.5</v>
      </c>
      <c r="F1304" s="126"/>
      <c r="G1304" s="126">
        <v>3</v>
      </c>
      <c r="H1304" s="127">
        <v>56.11</v>
      </c>
      <c r="I1304" s="128">
        <v>1.39</v>
      </c>
      <c r="J1304" s="127">
        <v>77.989999999999995</v>
      </c>
      <c r="K1304" s="128"/>
      <c r="L1304" s="127">
        <v>233.97</v>
      </c>
    </row>
    <row r="1305" spans="1:83" ht="15" customHeight="1" x14ac:dyDescent="0.25">
      <c r="A1305" s="117"/>
      <c r="B1305" s="117"/>
      <c r="C1305" s="130" t="s">
        <v>307</v>
      </c>
      <c r="D1305" s="118"/>
      <c r="E1305" s="119"/>
      <c r="F1305" s="119"/>
      <c r="G1305" s="119"/>
      <c r="H1305" s="121"/>
      <c r="I1305" s="120"/>
      <c r="J1305" s="121"/>
      <c r="K1305" s="120"/>
      <c r="L1305" s="121">
        <v>55015.69</v>
      </c>
    </row>
    <row r="1306" spans="1:83" ht="57" customHeight="1" x14ac:dyDescent="0.25">
      <c r="A1306" s="115" t="s">
        <v>745</v>
      </c>
      <c r="B1306" s="117" t="s">
        <v>684</v>
      </c>
      <c r="C1306" s="117" t="s">
        <v>685</v>
      </c>
      <c r="D1306" s="118" t="s">
        <v>311</v>
      </c>
      <c r="E1306" s="119">
        <v>2</v>
      </c>
      <c r="F1306" s="119"/>
      <c r="G1306" s="119">
        <v>2</v>
      </c>
      <c r="H1306" s="121"/>
      <c r="I1306" s="120"/>
      <c r="J1306" s="121"/>
      <c r="K1306" s="120"/>
      <c r="L1306" s="121">
        <v>1018.57</v>
      </c>
      <c r="AD1306" s="7">
        <v>0</v>
      </c>
      <c r="AE1306" s="7">
        <v>0</v>
      </c>
      <c r="AN1306" s="7">
        <v>1018.57</v>
      </c>
      <c r="AW1306" s="7">
        <v>1018.57</v>
      </c>
      <c r="AZ1306" s="7">
        <v>0</v>
      </c>
      <c r="BA1306" s="7">
        <v>0</v>
      </c>
      <c r="CD1306" s="7">
        <v>2</v>
      </c>
    </row>
    <row r="1307" spans="1:83" ht="14.25" customHeight="1" x14ac:dyDescent="0.25">
      <c r="A1307" s="117"/>
      <c r="B1307" s="117"/>
      <c r="C1307" s="117" t="s">
        <v>308</v>
      </c>
      <c r="D1307" s="118"/>
      <c r="E1307" s="119"/>
      <c r="F1307" s="119"/>
      <c r="G1307" s="119"/>
      <c r="H1307" s="121"/>
      <c r="I1307" s="120"/>
      <c r="J1307" s="121"/>
      <c r="K1307" s="120"/>
      <c r="L1307" s="121">
        <v>50989.38</v>
      </c>
    </row>
    <row r="1308" spans="1:83" ht="28.5" customHeight="1" x14ac:dyDescent="0.25">
      <c r="A1308" s="117"/>
      <c r="B1308" s="117" t="s">
        <v>686</v>
      </c>
      <c r="C1308" s="117" t="s">
        <v>687</v>
      </c>
      <c r="D1308" s="118" t="s">
        <v>311</v>
      </c>
      <c r="E1308" s="119">
        <v>97</v>
      </c>
      <c r="F1308" s="119"/>
      <c r="G1308" s="119">
        <v>97</v>
      </c>
      <c r="H1308" s="121"/>
      <c r="I1308" s="120"/>
      <c r="J1308" s="121"/>
      <c r="K1308" s="120"/>
      <c r="L1308" s="121">
        <v>49459.7</v>
      </c>
    </row>
    <row r="1309" spans="1:83" ht="28.5" customHeight="1" x14ac:dyDescent="0.25">
      <c r="A1309" s="124"/>
      <c r="B1309" s="124" t="s">
        <v>688</v>
      </c>
      <c r="C1309" s="124" t="s">
        <v>689</v>
      </c>
      <c r="D1309" s="125" t="s">
        <v>311</v>
      </c>
      <c r="E1309" s="126">
        <v>51</v>
      </c>
      <c r="F1309" s="126"/>
      <c r="G1309" s="126">
        <v>51</v>
      </c>
      <c r="H1309" s="127"/>
      <c r="I1309" s="128"/>
      <c r="J1309" s="127"/>
      <c r="K1309" s="128"/>
      <c r="L1309" s="127">
        <v>26004.58</v>
      </c>
    </row>
    <row r="1310" spans="1:83" ht="15" customHeight="1" x14ac:dyDescent="0.25">
      <c r="C1310" s="364" t="s">
        <v>314</v>
      </c>
      <c r="D1310" s="364"/>
      <c r="E1310" s="364"/>
      <c r="F1310" s="364"/>
      <c r="G1310" s="364"/>
      <c r="H1310" s="364"/>
      <c r="I1310" s="365">
        <v>21916.423333333001</v>
      </c>
      <c r="J1310" s="365"/>
      <c r="K1310" s="365">
        <v>131498.54</v>
      </c>
      <c r="L1310" s="365"/>
      <c r="AD1310" s="7">
        <v>14344.03</v>
      </c>
      <c r="AE1310" s="7">
        <v>7541.71</v>
      </c>
      <c r="AN1310" s="129">
        <v>130479.97</v>
      </c>
      <c r="AO1310" s="129">
        <v>174.16</v>
      </c>
      <c r="AQ1310" s="7" t="s">
        <v>315</v>
      </c>
      <c r="AR1310" s="129">
        <v>50928.41</v>
      </c>
      <c r="AT1310" s="129">
        <v>60.97</v>
      </c>
      <c r="AV1310" s="7" t="s">
        <v>315</v>
      </c>
      <c r="AW1310" s="129">
        <v>3852.15</v>
      </c>
      <c r="AZ1310" s="7">
        <v>49459.7</v>
      </c>
      <c r="BA1310" s="7">
        <v>26004.58</v>
      </c>
      <c r="CD1310" s="7">
        <v>2</v>
      </c>
    </row>
    <row r="1311" spans="1:83" ht="28.5" customHeight="1" x14ac:dyDescent="0.25">
      <c r="A1311" s="115" t="s">
        <v>746</v>
      </c>
      <c r="B1311" s="117" t="s">
        <v>747</v>
      </c>
      <c r="C1311" s="117" t="s">
        <v>748</v>
      </c>
      <c r="D1311" s="118" t="s">
        <v>749</v>
      </c>
      <c r="E1311" s="119">
        <v>21</v>
      </c>
      <c r="F1311" s="119"/>
      <c r="G1311" s="119">
        <v>21</v>
      </c>
      <c r="H1311" s="121"/>
      <c r="I1311" s="120"/>
      <c r="J1311" s="121"/>
      <c r="K1311" s="120"/>
      <c r="L1311" s="121"/>
    </row>
    <row r="1312" spans="1:83" ht="15" customHeight="1" x14ac:dyDescent="0.25">
      <c r="A1312" s="116"/>
      <c r="B1312" s="119">
        <v>1</v>
      </c>
      <c r="C1312" s="116" t="s">
        <v>277</v>
      </c>
      <c r="D1312" s="118" t="s">
        <v>254</v>
      </c>
      <c r="E1312" s="122"/>
      <c r="F1312" s="119"/>
      <c r="G1312" s="122">
        <v>11.55</v>
      </c>
      <c r="H1312" s="119"/>
      <c r="I1312" s="119"/>
      <c r="J1312" s="119"/>
      <c r="K1312" s="119"/>
      <c r="L1312" s="123">
        <v>5671.4</v>
      </c>
    </row>
    <row r="1313" spans="1:82" ht="28.5" customHeight="1" x14ac:dyDescent="0.25">
      <c r="A1313" s="117"/>
      <c r="B1313" s="117" t="s">
        <v>750</v>
      </c>
      <c r="C1313" s="117" t="s">
        <v>751</v>
      </c>
      <c r="D1313" s="118" t="s">
        <v>254</v>
      </c>
      <c r="E1313" s="119">
        <v>0.55000000000000004</v>
      </c>
      <c r="F1313" s="119"/>
      <c r="G1313" s="119">
        <v>11.55</v>
      </c>
      <c r="H1313" s="121"/>
      <c r="I1313" s="120"/>
      <c r="J1313" s="121">
        <v>491.03</v>
      </c>
      <c r="K1313" s="120"/>
      <c r="L1313" s="121">
        <v>5671.4</v>
      </c>
    </row>
    <row r="1314" spans="1:82" ht="15" customHeight="1" x14ac:dyDescent="0.25">
      <c r="A1314" s="116"/>
      <c r="B1314" s="119">
        <v>4</v>
      </c>
      <c r="C1314" s="116" t="s">
        <v>300</v>
      </c>
      <c r="D1314" s="118"/>
      <c r="E1314" s="122"/>
      <c r="F1314" s="119"/>
      <c r="G1314" s="122"/>
      <c r="H1314" s="119"/>
      <c r="I1314" s="119"/>
      <c r="J1314" s="119"/>
      <c r="K1314" s="119"/>
      <c r="L1314" s="123">
        <v>11353.02</v>
      </c>
    </row>
    <row r="1315" spans="1:82" ht="42.75" customHeight="1" x14ac:dyDescent="0.25">
      <c r="A1315" s="117"/>
      <c r="B1315" s="117" t="s">
        <v>752</v>
      </c>
      <c r="C1315" s="124" t="s">
        <v>753</v>
      </c>
      <c r="D1315" s="125" t="s">
        <v>303</v>
      </c>
      <c r="E1315" s="126">
        <v>2</v>
      </c>
      <c r="F1315" s="126"/>
      <c r="G1315" s="126">
        <v>42</v>
      </c>
      <c r="H1315" s="127">
        <v>241.35</v>
      </c>
      <c r="I1315" s="128">
        <v>1.1200000000000001</v>
      </c>
      <c r="J1315" s="127">
        <v>270.31</v>
      </c>
      <c r="K1315" s="128"/>
      <c r="L1315" s="127">
        <v>11353.02</v>
      </c>
    </row>
    <row r="1316" spans="1:82" ht="15" customHeight="1" x14ac:dyDescent="0.25">
      <c r="A1316" s="117"/>
      <c r="B1316" s="117"/>
      <c r="C1316" s="130" t="s">
        <v>307</v>
      </c>
      <c r="D1316" s="118"/>
      <c r="E1316" s="119"/>
      <c r="F1316" s="119"/>
      <c r="G1316" s="119"/>
      <c r="H1316" s="121"/>
      <c r="I1316" s="120"/>
      <c r="J1316" s="121"/>
      <c r="K1316" s="120"/>
      <c r="L1316" s="121">
        <v>17024.419999999998</v>
      </c>
    </row>
    <row r="1317" spans="1:82" ht="57" customHeight="1" x14ac:dyDescent="0.25">
      <c r="A1317" s="115" t="s">
        <v>754</v>
      </c>
      <c r="B1317" s="117" t="s">
        <v>684</v>
      </c>
      <c r="C1317" s="117" t="s">
        <v>685</v>
      </c>
      <c r="D1317" s="118" t="s">
        <v>311</v>
      </c>
      <c r="E1317" s="119">
        <v>2</v>
      </c>
      <c r="F1317" s="119"/>
      <c r="G1317" s="119">
        <v>2</v>
      </c>
      <c r="H1317" s="121"/>
      <c r="I1317" s="120"/>
      <c r="J1317" s="121"/>
      <c r="K1317" s="120"/>
      <c r="L1317" s="121">
        <v>113.43</v>
      </c>
      <c r="AD1317" s="7">
        <v>0</v>
      </c>
      <c r="AE1317" s="7">
        <v>0</v>
      </c>
      <c r="AN1317" s="7">
        <v>113.43</v>
      </c>
      <c r="AW1317" s="7">
        <v>113.43</v>
      </c>
      <c r="AZ1317" s="7">
        <v>0</v>
      </c>
      <c r="BA1317" s="7">
        <v>0</v>
      </c>
      <c r="CD1317" s="7">
        <v>2</v>
      </c>
    </row>
    <row r="1318" spans="1:82" ht="14.25" customHeight="1" x14ac:dyDescent="0.25">
      <c r="A1318" s="117"/>
      <c r="B1318" s="117"/>
      <c r="C1318" s="117" t="s">
        <v>308</v>
      </c>
      <c r="D1318" s="118"/>
      <c r="E1318" s="119"/>
      <c r="F1318" s="119"/>
      <c r="G1318" s="119"/>
      <c r="H1318" s="121"/>
      <c r="I1318" s="120"/>
      <c r="J1318" s="121"/>
      <c r="K1318" s="120"/>
      <c r="L1318" s="121">
        <v>5671.4</v>
      </c>
    </row>
    <row r="1319" spans="1:82" ht="28.5" customHeight="1" x14ac:dyDescent="0.25">
      <c r="A1319" s="117"/>
      <c r="B1319" s="117" t="s">
        <v>755</v>
      </c>
      <c r="C1319" s="117" t="s">
        <v>756</v>
      </c>
      <c r="D1319" s="118" t="s">
        <v>311</v>
      </c>
      <c r="E1319" s="119">
        <v>90</v>
      </c>
      <c r="F1319" s="119"/>
      <c r="G1319" s="119">
        <v>90</v>
      </c>
      <c r="H1319" s="121"/>
      <c r="I1319" s="120"/>
      <c r="J1319" s="121"/>
      <c r="K1319" s="120"/>
      <c r="L1319" s="121">
        <v>5104.26</v>
      </c>
    </row>
    <row r="1320" spans="1:82" ht="28.5" customHeight="1" x14ac:dyDescent="0.25">
      <c r="A1320" s="124"/>
      <c r="B1320" s="124" t="s">
        <v>757</v>
      </c>
      <c r="C1320" s="124" t="s">
        <v>758</v>
      </c>
      <c r="D1320" s="125" t="s">
        <v>311</v>
      </c>
      <c r="E1320" s="126">
        <v>46</v>
      </c>
      <c r="F1320" s="126"/>
      <c r="G1320" s="126">
        <v>46</v>
      </c>
      <c r="H1320" s="127"/>
      <c r="I1320" s="128"/>
      <c r="J1320" s="127"/>
      <c r="K1320" s="128"/>
      <c r="L1320" s="127">
        <v>2608.84</v>
      </c>
    </row>
    <row r="1321" spans="1:82" ht="15" customHeight="1" x14ac:dyDescent="0.25">
      <c r="C1321" s="364" t="s">
        <v>314</v>
      </c>
      <c r="D1321" s="364"/>
      <c r="E1321" s="364"/>
      <c r="F1321" s="364"/>
      <c r="G1321" s="364"/>
      <c r="H1321" s="364"/>
      <c r="I1321" s="365">
        <v>1183.3785714286</v>
      </c>
      <c r="J1321" s="365"/>
      <c r="K1321" s="365">
        <v>24850.95</v>
      </c>
      <c r="L1321" s="365"/>
      <c r="AD1321" s="7">
        <v>9280.4699999999993</v>
      </c>
      <c r="AE1321" s="7">
        <v>4743.3500000000004</v>
      </c>
      <c r="AN1321" s="129">
        <v>24737.52</v>
      </c>
      <c r="AO1321" s="7">
        <v>0</v>
      </c>
      <c r="AQ1321" s="7" t="s">
        <v>315</v>
      </c>
      <c r="AR1321" s="129">
        <v>5671.4</v>
      </c>
      <c r="AT1321" s="7">
        <v>0</v>
      </c>
      <c r="AV1321" s="7" t="s">
        <v>315</v>
      </c>
      <c r="AW1321" s="129">
        <v>11353.02</v>
      </c>
      <c r="AZ1321" s="7">
        <v>5104.26</v>
      </c>
      <c r="BA1321" s="7">
        <v>2608.84</v>
      </c>
      <c r="CD1321" s="7">
        <v>2</v>
      </c>
    </row>
    <row r="1323" spans="1:82" ht="15" customHeight="1" x14ac:dyDescent="0.25">
      <c r="A1323" s="133"/>
      <c r="B1323" s="134"/>
      <c r="C1323" s="360" t="s">
        <v>636</v>
      </c>
      <c r="D1323" s="360"/>
      <c r="E1323" s="360"/>
      <c r="F1323" s="360"/>
      <c r="G1323" s="360"/>
      <c r="H1323" s="360"/>
      <c r="I1323" s="123"/>
      <c r="J1323" s="133"/>
      <c r="K1323" s="135"/>
      <c r="L1323" s="123">
        <v>533715.93999999994</v>
      </c>
    </row>
    <row r="1324" spans="1:82" ht="14.25" customHeight="1" x14ac:dyDescent="0.25">
      <c r="A1324" s="131"/>
      <c r="B1324" s="94"/>
      <c r="C1324" s="361" t="s">
        <v>343</v>
      </c>
      <c r="D1324" s="359"/>
      <c r="E1324" s="359"/>
      <c r="F1324" s="359"/>
      <c r="G1324" s="359"/>
      <c r="H1324" s="359"/>
      <c r="I1324" s="121"/>
      <c r="J1324" s="131"/>
      <c r="K1324" s="119"/>
      <c r="L1324" s="121"/>
    </row>
    <row r="1325" spans="1:82" ht="14.25" customHeight="1" x14ac:dyDescent="0.25">
      <c r="A1325" s="131"/>
      <c r="B1325" s="94"/>
      <c r="C1325" s="359" t="s">
        <v>344</v>
      </c>
      <c r="D1325" s="359"/>
      <c r="E1325" s="359"/>
      <c r="F1325" s="359"/>
      <c r="G1325" s="359"/>
      <c r="H1325" s="359"/>
      <c r="I1325" s="121"/>
      <c r="J1325" s="131"/>
      <c r="K1325" s="119"/>
      <c r="L1325" s="121">
        <v>345963.37</v>
      </c>
    </row>
    <row r="1326" spans="1:82" ht="14.25" hidden="1" customHeight="1" x14ac:dyDescent="0.25">
      <c r="A1326" s="131"/>
      <c r="B1326" s="94"/>
      <c r="C1326" s="359" t="s">
        <v>345</v>
      </c>
      <c r="D1326" s="359"/>
      <c r="E1326" s="359"/>
      <c r="F1326" s="359"/>
      <c r="G1326" s="359"/>
      <c r="H1326" s="359"/>
      <c r="I1326" s="121"/>
      <c r="J1326" s="131"/>
      <c r="K1326" s="119"/>
      <c r="L1326" s="121">
        <v>136262.26999999999</v>
      </c>
    </row>
    <row r="1327" spans="1:82" ht="14.25" hidden="1" customHeight="1" x14ac:dyDescent="0.25">
      <c r="A1327" s="131"/>
      <c r="B1327" s="94"/>
      <c r="C1327" s="361" t="s">
        <v>346</v>
      </c>
      <c r="D1327" s="359"/>
      <c r="E1327" s="359"/>
      <c r="F1327" s="359"/>
      <c r="G1327" s="359"/>
      <c r="H1327" s="359"/>
      <c r="I1327" s="121"/>
      <c r="J1327" s="131"/>
      <c r="K1327" s="119"/>
      <c r="L1327" s="121"/>
    </row>
    <row r="1328" spans="1:82" ht="14.25" customHeight="1" x14ac:dyDescent="0.25">
      <c r="A1328" s="131"/>
      <c r="B1328" s="94"/>
      <c r="C1328" s="359" t="s">
        <v>345</v>
      </c>
      <c r="D1328" s="359"/>
      <c r="E1328" s="359"/>
      <c r="F1328" s="359"/>
      <c r="G1328" s="359"/>
      <c r="H1328" s="359"/>
      <c r="I1328" s="121"/>
      <c r="J1328" s="131"/>
      <c r="K1328" s="119"/>
      <c r="L1328" s="121">
        <v>83812.28</v>
      </c>
    </row>
    <row r="1329" spans="1:12" ht="14.25" hidden="1" customHeight="1" x14ac:dyDescent="0.25">
      <c r="A1329" s="131"/>
      <c r="B1329" s="94"/>
      <c r="C1329" s="361" t="s">
        <v>347</v>
      </c>
      <c r="D1329" s="359"/>
      <c r="E1329" s="359"/>
      <c r="F1329" s="359"/>
      <c r="G1329" s="359"/>
      <c r="H1329" s="359"/>
      <c r="I1329" s="121"/>
      <c r="J1329" s="131"/>
      <c r="K1329" s="119"/>
      <c r="L1329" s="121"/>
    </row>
    <row r="1330" spans="1:12" ht="14.25" customHeight="1" x14ac:dyDescent="0.25">
      <c r="A1330" s="131"/>
      <c r="B1330" s="94"/>
      <c r="C1330" s="359" t="s">
        <v>348</v>
      </c>
      <c r="D1330" s="359"/>
      <c r="E1330" s="359"/>
      <c r="F1330" s="359"/>
      <c r="G1330" s="359"/>
      <c r="H1330" s="359"/>
      <c r="I1330" s="121"/>
      <c r="J1330" s="131"/>
      <c r="K1330" s="119"/>
      <c r="L1330" s="121">
        <v>52449.99</v>
      </c>
    </row>
    <row r="1331" spans="1:12" ht="14.25" hidden="1" customHeight="1" x14ac:dyDescent="0.25">
      <c r="A1331" s="131"/>
      <c r="B1331" s="94"/>
      <c r="C1331" s="359" t="s">
        <v>349</v>
      </c>
      <c r="D1331" s="359"/>
      <c r="E1331" s="359"/>
      <c r="F1331" s="359"/>
      <c r="G1331" s="359"/>
      <c r="H1331" s="359"/>
      <c r="I1331" s="121"/>
      <c r="J1331" s="131"/>
      <c r="K1331" s="119"/>
      <c r="L1331" s="121">
        <v>0</v>
      </c>
    </row>
    <row r="1332" spans="1:12" ht="14.25" customHeight="1" x14ac:dyDescent="0.25">
      <c r="A1332" s="131"/>
      <c r="B1332" s="94"/>
      <c r="C1332" s="359" t="s">
        <v>350</v>
      </c>
      <c r="D1332" s="359"/>
      <c r="E1332" s="359"/>
      <c r="F1332" s="359"/>
      <c r="G1332" s="359"/>
      <c r="H1332" s="359"/>
      <c r="I1332" s="121"/>
      <c r="J1332" s="131"/>
      <c r="K1332" s="119"/>
      <c r="L1332" s="121">
        <v>51490.3</v>
      </c>
    </row>
    <row r="1333" spans="1:12" ht="14.25" customHeight="1" x14ac:dyDescent="0.25">
      <c r="A1333" s="131"/>
      <c r="B1333" s="94"/>
      <c r="C1333" s="361" t="s">
        <v>346</v>
      </c>
      <c r="D1333" s="359"/>
      <c r="E1333" s="359"/>
      <c r="F1333" s="359"/>
      <c r="G1333" s="359"/>
      <c r="H1333" s="359"/>
      <c r="I1333" s="121"/>
      <c r="J1333" s="131"/>
      <c r="K1333" s="119"/>
      <c r="L1333" s="121"/>
    </row>
    <row r="1334" spans="1:12" ht="14.25" customHeight="1" x14ac:dyDescent="0.25">
      <c r="A1334" s="131"/>
      <c r="B1334" s="94"/>
      <c r="C1334" s="359" t="s">
        <v>351</v>
      </c>
      <c r="D1334" s="359"/>
      <c r="E1334" s="359"/>
      <c r="F1334" s="359"/>
      <c r="G1334" s="359"/>
      <c r="H1334" s="359"/>
      <c r="I1334" s="121"/>
      <c r="J1334" s="131"/>
      <c r="K1334" s="119"/>
      <c r="L1334" s="121">
        <v>51490.3</v>
      </c>
    </row>
    <row r="1335" spans="1:12" ht="14.25" hidden="1" customHeight="1" x14ac:dyDescent="0.25">
      <c r="A1335" s="131"/>
      <c r="B1335" s="94"/>
      <c r="C1335" s="359" t="s">
        <v>352</v>
      </c>
      <c r="D1335" s="359"/>
      <c r="E1335" s="359"/>
      <c r="F1335" s="359"/>
      <c r="G1335" s="359"/>
      <c r="H1335" s="359"/>
      <c r="I1335" s="121"/>
      <c r="J1335" s="131"/>
      <c r="K1335" s="119"/>
      <c r="L1335" s="121">
        <v>0</v>
      </c>
    </row>
    <row r="1336" spans="1:12" ht="14.25" hidden="1" customHeight="1" x14ac:dyDescent="0.25">
      <c r="A1336" s="131"/>
      <c r="B1336" s="94"/>
      <c r="C1336" s="359" t="s">
        <v>353</v>
      </c>
      <c r="D1336" s="359"/>
      <c r="E1336" s="359"/>
      <c r="F1336" s="359"/>
      <c r="G1336" s="359"/>
      <c r="H1336" s="359"/>
      <c r="I1336" s="121"/>
      <c r="J1336" s="131"/>
      <c r="K1336" s="119"/>
      <c r="L1336" s="121">
        <v>0</v>
      </c>
    </row>
    <row r="1337" spans="1:12" ht="14.25" customHeight="1" x14ac:dyDescent="0.25">
      <c r="A1337" s="131"/>
      <c r="B1337" s="94"/>
      <c r="C1337" s="359" t="s">
        <v>354</v>
      </c>
      <c r="D1337" s="359"/>
      <c r="E1337" s="359"/>
      <c r="F1337" s="359"/>
      <c r="G1337" s="359"/>
      <c r="H1337" s="359"/>
      <c r="I1337" s="121"/>
      <c r="J1337" s="131"/>
      <c r="K1337" s="119"/>
      <c r="L1337" s="121">
        <v>398413.36</v>
      </c>
    </row>
    <row r="1338" spans="1:12" ht="14.25" customHeight="1" x14ac:dyDescent="0.25">
      <c r="A1338" s="131"/>
      <c r="B1338" s="94"/>
      <c r="C1338" s="359" t="s">
        <v>355</v>
      </c>
      <c r="D1338" s="359"/>
      <c r="E1338" s="359"/>
      <c r="F1338" s="359"/>
      <c r="G1338" s="359"/>
      <c r="H1338" s="359"/>
      <c r="I1338" s="121"/>
      <c r="J1338" s="131"/>
      <c r="K1338" s="119"/>
      <c r="L1338" s="121">
        <v>386063.97</v>
      </c>
    </row>
    <row r="1339" spans="1:12" ht="14.25" customHeight="1" x14ac:dyDescent="0.25">
      <c r="A1339" s="131"/>
      <c r="B1339" s="94"/>
      <c r="C1339" s="359" t="s">
        <v>356</v>
      </c>
      <c r="D1339" s="359"/>
      <c r="E1339" s="359"/>
      <c r="F1339" s="359"/>
      <c r="G1339" s="359"/>
      <c r="H1339" s="359"/>
      <c r="I1339" s="121"/>
      <c r="J1339" s="131"/>
      <c r="K1339" s="119"/>
      <c r="L1339" s="121">
        <v>202907.24</v>
      </c>
    </row>
    <row r="1340" spans="1:12" ht="14.25" hidden="1" customHeight="1" x14ac:dyDescent="0.25">
      <c r="A1340" s="131"/>
      <c r="B1340" s="94"/>
      <c r="C1340" s="359" t="s">
        <v>357</v>
      </c>
      <c r="D1340" s="359"/>
      <c r="E1340" s="359"/>
      <c r="F1340" s="359"/>
      <c r="G1340" s="359"/>
      <c r="H1340" s="359"/>
      <c r="I1340" s="121"/>
      <c r="J1340" s="131"/>
      <c r="K1340" s="119"/>
      <c r="L1340" s="121">
        <v>0</v>
      </c>
    </row>
    <row r="1341" spans="1:12" ht="14.25" hidden="1" customHeight="1" x14ac:dyDescent="0.25">
      <c r="A1341" s="131"/>
      <c r="B1341" s="94"/>
      <c r="C1341" s="361" t="s">
        <v>343</v>
      </c>
      <c r="D1341" s="359"/>
      <c r="E1341" s="359"/>
      <c r="F1341" s="359"/>
      <c r="G1341" s="359"/>
      <c r="H1341" s="359"/>
      <c r="I1341" s="121"/>
      <c r="J1341" s="131"/>
      <c r="K1341" s="119"/>
      <c r="L1341" s="121"/>
    </row>
    <row r="1342" spans="1:12" ht="14.25" hidden="1" customHeight="1" x14ac:dyDescent="0.25">
      <c r="A1342" s="131"/>
      <c r="B1342" s="94"/>
      <c r="C1342" s="359" t="s">
        <v>358</v>
      </c>
      <c r="D1342" s="359"/>
      <c r="E1342" s="359"/>
      <c r="F1342" s="359"/>
      <c r="G1342" s="359"/>
      <c r="H1342" s="359"/>
      <c r="I1342" s="121"/>
      <c r="J1342" s="131"/>
      <c r="K1342" s="119"/>
      <c r="L1342" s="121">
        <v>0</v>
      </c>
    </row>
    <row r="1343" spans="1:12" ht="14.25" hidden="1" customHeight="1" x14ac:dyDescent="0.25">
      <c r="A1343" s="131"/>
      <c r="B1343" s="94"/>
      <c r="C1343" s="359" t="s">
        <v>359</v>
      </c>
      <c r="D1343" s="359"/>
      <c r="E1343" s="359"/>
      <c r="F1343" s="359"/>
      <c r="G1343" s="359"/>
      <c r="H1343" s="359"/>
      <c r="I1343" s="121"/>
      <c r="J1343" s="131"/>
      <c r="K1343" s="119"/>
      <c r="L1343" s="121">
        <v>0</v>
      </c>
    </row>
    <row r="1344" spans="1:12" ht="14.25" hidden="1" customHeight="1" x14ac:dyDescent="0.25">
      <c r="A1344" s="131"/>
      <c r="B1344" s="94"/>
      <c r="C1344" s="359" t="s">
        <v>360</v>
      </c>
      <c r="D1344" s="359"/>
      <c r="E1344" s="359"/>
      <c r="F1344" s="359"/>
      <c r="G1344" s="359"/>
      <c r="H1344" s="359"/>
      <c r="I1344" s="121"/>
      <c r="J1344" s="131"/>
      <c r="K1344" s="119"/>
      <c r="L1344" s="121"/>
    </row>
    <row r="1345" spans="1:82" ht="14.25" hidden="1" customHeight="1" x14ac:dyDescent="0.25">
      <c r="A1345" s="131"/>
      <c r="B1345" s="94"/>
      <c r="C1345" s="359" t="s">
        <v>361</v>
      </c>
      <c r="D1345" s="359"/>
      <c r="E1345" s="359"/>
      <c r="F1345" s="359"/>
      <c r="G1345" s="359"/>
      <c r="H1345" s="359"/>
      <c r="I1345" s="121"/>
      <c r="J1345" s="131"/>
      <c r="K1345" s="119"/>
      <c r="L1345" s="121">
        <v>0</v>
      </c>
    </row>
    <row r="1346" spans="1:82" ht="15" customHeight="1" x14ac:dyDescent="0.25">
      <c r="A1346" s="133"/>
      <c r="B1346" s="134"/>
      <c r="C1346" s="360" t="s">
        <v>362</v>
      </c>
      <c r="D1346" s="360"/>
      <c r="E1346" s="360"/>
      <c r="F1346" s="360"/>
      <c r="G1346" s="360"/>
      <c r="H1346" s="360"/>
      <c r="I1346" s="123"/>
      <c r="J1346" s="133"/>
      <c r="K1346" s="135"/>
      <c r="L1346" s="123">
        <v>1122687.1499999999</v>
      </c>
    </row>
    <row r="1347" spans="1:82" ht="14.25" customHeight="1" x14ac:dyDescent="0.25">
      <c r="A1347" s="131"/>
      <c r="B1347" s="94"/>
      <c r="C1347" s="361" t="s">
        <v>363</v>
      </c>
      <c r="D1347" s="359"/>
      <c r="E1347" s="359"/>
      <c r="F1347" s="359"/>
      <c r="G1347" s="359"/>
      <c r="H1347" s="359"/>
      <c r="I1347" s="121"/>
      <c r="J1347" s="131"/>
      <c r="K1347" s="119"/>
      <c r="L1347" s="121"/>
    </row>
    <row r="1348" spans="1:82" ht="14.25" hidden="1" customHeight="1" x14ac:dyDescent="0.25">
      <c r="A1348" s="131"/>
      <c r="B1348" s="94"/>
      <c r="C1348" s="359" t="s">
        <v>364</v>
      </c>
      <c r="D1348" s="359"/>
      <c r="E1348" s="359"/>
      <c r="F1348" s="359"/>
      <c r="G1348" s="359"/>
      <c r="H1348" s="359"/>
      <c r="I1348" s="121"/>
      <c r="J1348" s="131"/>
      <c r="K1348" s="119"/>
      <c r="L1348" s="121">
        <v>0</v>
      </c>
    </row>
    <row r="1349" spans="1:82" ht="14.25" hidden="1" customHeight="1" x14ac:dyDescent="0.25">
      <c r="A1349" s="131"/>
      <c r="B1349" s="94"/>
      <c r="C1349" s="359" t="s">
        <v>365</v>
      </c>
      <c r="D1349" s="359"/>
      <c r="E1349" s="359"/>
      <c r="F1349" s="359"/>
      <c r="G1349" s="359"/>
      <c r="H1349" s="359"/>
      <c r="I1349" s="121"/>
      <c r="J1349" s="131"/>
      <c r="K1349" s="119"/>
      <c r="L1349" s="121">
        <v>0</v>
      </c>
    </row>
    <row r="1350" spans="1:82" ht="14.25" customHeight="1" x14ac:dyDescent="0.25">
      <c r="A1350" s="131"/>
      <c r="B1350" s="94"/>
      <c r="C1350" s="359" t="s">
        <v>366</v>
      </c>
      <c r="D1350" s="359"/>
      <c r="E1350" s="359"/>
      <c r="F1350" s="362"/>
      <c r="G1350" s="122">
        <v>684.23400000000004</v>
      </c>
      <c r="H1350" s="131"/>
      <c r="I1350" s="131"/>
      <c r="J1350" s="131"/>
      <c r="K1350" s="131"/>
      <c r="L1350" s="131"/>
    </row>
    <row r="1351" spans="1:82" ht="14.25" customHeight="1" x14ac:dyDescent="0.25">
      <c r="A1351" s="131"/>
      <c r="B1351" s="94"/>
      <c r="C1351" s="359" t="s">
        <v>367</v>
      </c>
      <c r="D1351" s="359"/>
      <c r="E1351" s="359"/>
      <c r="F1351" s="362"/>
      <c r="G1351" s="122">
        <v>93.15</v>
      </c>
      <c r="H1351" s="131"/>
      <c r="I1351" s="131"/>
      <c r="J1351" s="131"/>
      <c r="K1351" s="131"/>
      <c r="L1351" s="131"/>
    </row>
    <row r="1354" spans="1:82" ht="16.5" customHeight="1" x14ac:dyDescent="0.25">
      <c r="A1354" s="366" t="s">
        <v>759</v>
      </c>
      <c r="B1354" s="366"/>
      <c r="C1354" s="366"/>
      <c r="D1354" s="366"/>
      <c r="E1354" s="366"/>
      <c r="F1354" s="366"/>
      <c r="G1354" s="366"/>
      <c r="H1354" s="366"/>
      <c r="I1354" s="366"/>
      <c r="J1354" s="366"/>
      <c r="K1354" s="366"/>
      <c r="L1354" s="366"/>
    </row>
    <row r="1355" spans="1:82" ht="28.5" customHeight="1" x14ac:dyDescent="0.25">
      <c r="A1355" s="132" t="s">
        <v>760</v>
      </c>
      <c r="B1355" s="124" t="s">
        <v>454</v>
      </c>
      <c r="C1355" s="124" t="s">
        <v>455</v>
      </c>
      <c r="D1355" s="125" t="s">
        <v>306</v>
      </c>
      <c r="E1355" s="126">
        <v>91.24</v>
      </c>
      <c r="F1355" s="126"/>
      <c r="G1355" s="126">
        <v>91.24</v>
      </c>
      <c r="H1355" s="127"/>
      <c r="I1355" s="128"/>
      <c r="J1355" s="127">
        <v>934.18</v>
      </c>
      <c r="K1355" s="128"/>
      <c r="L1355" s="127">
        <v>85234.58</v>
      </c>
    </row>
    <row r="1356" spans="1:82" ht="15" customHeight="1" x14ac:dyDescent="0.25">
      <c r="C1356" s="364" t="s">
        <v>314</v>
      </c>
      <c r="D1356" s="364"/>
      <c r="E1356" s="364"/>
      <c r="F1356" s="364"/>
      <c r="G1356" s="364"/>
      <c r="H1356" s="364"/>
      <c r="I1356" s="365">
        <v>934.17996492765997</v>
      </c>
      <c r="J1356" s="365"/>
      <c r="K1356" s="365">
        <v>85234.58</v>
      </c>
      <c r="L1356" s="365"/>
      <c r="AD1356" s="7">
        <v>0</v>
      </c>
      <c r="AE1356" s="7">
        <v>0</v>
      </c>
      <c r="AN1356" s="129">
        <v>85234.58</v>
      </c>
      <c r="AO1356" s="7">
        <v>0</v>
      </c>
      <c r="AQ1356" s="7" t="s">
        <v>315</v>
      </c>
      <c r="AR1356" s="7">
        <v>0</v>
      </c>
      <c r="AT1356" s="7">
        <v>0</v>
      </c>
      <c r="AV1356" s="7" t="s">
        <v>315</v>
      </c>
      <c r="AW1356" s="129">
        <v>85234.58</v>
      </c>
      <c r="AZ1356" s="7">
        <v>0</v>
      </c>
      <c r="BA1356" s="7">
        <v>0</v>
      </c>
      <c r="CD1356" s="7">
        <v>1</v>
      </c>
    </row>
    <row r="1357" spans="1:82" ht="28.5" customHeight="1" x14ac:dyDescent="0.25">
      <c r="A1357" s="115" t="s">
        <v>761</v>
      </c>
      <c r="B1357" s="117" t="s">
        <v>762</v>
      </c>
      <c r="C1357" s="117" t="s">
        <v>763</v>
      </c>
      <c r="D1357" s="118" t="s">
        <v>442</v>
      </c>
      <c r="E1357" s="119">
        <v>3060</v>
      </c>
      <c r="F1357" s="119"/>
      <c r="G1357" s="119">
        <v>3060</v>
      </c>
      <c r="H1357" s="121"/>
      <c r="I1357" s="120"/>
      <c r="J1357" s="121">
        <v>1121.95</v>
      </c>
      <c r="K1357" s="120"/>
      <c r="L1357" s="121">
        <v>3433167</v>
      </c>
    </row>
    <row r="1358" spans="1:82" x14ac:dyDescent="0.25">
      <c r="A1358" s="136"/>
      <c r="B1358" s="136"/>
      <c r="C1358" s="137" t="s">
        <v>764</v>
      </c>
      <c r="D1358" s="136"/>
      <c r="E1358" s="136"/>
      <c r="F1358" s="136"/>
      <c r="G1358" s="136"/>
      <c r="H1358" s="136"/>
      <c r="I1358" s="136"/>
      <c r="J1358" s="136"/>
      <c r="K1358" s="136"/>
      <c r="L1358" s="136"/>
    </row>
    <row r="1359" spans="1:82" ht="15" customHeight="1" x14ac:dyDescent="0.25">
      <c r="C1359" s="364" t="s">
        <v>314</v>
      </c>
      <c r="D1359" s="364"/>
      <c r="E1359" s="364"/>
      <c r="F1359" s="364"/>
      <c r="G1359" s="364"/>
      <c r="H1359" s="364"/>
      <c r="I1359" s="365">
        <v>1121.95</v>
      </c>
      <c r="J1359" s="365"/>
      <c r="K1359" s="365">
        <v>3433167</v>
      </c>
      <c r="L1359" s="365"/>
      <c r="AD1359" s="7">
        <v>0</v>
      </c>
      <c r="AE1359" s="7">
        <v>0</v>
      </c>
      <c r="AN1359" s="129">
        <v>3433167</v>
      </c>
      <c r="AO1359" s="7">
        <v>0</v>
      </c>
      <c r="AQ1359" s="7" t="s">
        <v>315</v>
      </c>
      <c r="AR1359" s="7">
        <v>0</v>
      </c>
      <c r="AT1359" s="7">
        <v>0</v>
      </c>
      <c r="AV1359" s="7" t="s">
        <v>315</v>
      </c>
      <c r="AW1359" s="129">
        <v>3433167</v>
      </c>
      <c r="AX1359" s="129">
        <v>3433167</v>
      </c>
      <c r="AZ1359" s="7">
        <v>0</v>
      </c>
      <c r="BA1359" s="7">
        <v>0</v>
      </c>
      <c r="CD1359" s="7">
        <v>1</v>
      </c>
    </row>
    <row r="1360" spans="1:82" ht="57" customHeight="1" x14ac:dyDescent="0.25">
      <c r="A1360" s="132" t="s">
        <v>765</v>
      </c>
      <c r="B1360" s="124" t="s">
        <v>766</v>
      </c>
      <c r="C1360" s="124" t="s">
        <v>767</v>
      </c>
      <c r="D1360" s="125" t="s">
        <v>303</v>
      </c>
      <c r="E1360" s="126">
        <v>1803</v>
      </c>
      <c r="F1360" s="126"/>
      <c r="G1360" s="126">
        <v>1803</v>
      </c>
      <c r="H1360" s="127">
        <v>80.81</v>
      </c>
      <c r="I1360" s="128">
        <v>1.27</v>
      </c>
      <c r="J1360" s="127">
        <v>102.63</v>
      </c>
      <c r="K1360" s="128"/>
      <c r="L1360" s="127">
        <v>185041.89</v>
      </c>
    </row>
    <row r="1361" spans="1:82" ht="15" customHeight="1" x14ac:dyDescent="0.25">
      <c r="C1361" s="364" t="s">
        <v>314</v>
      </c>
      <c r="D1361" s="364"/>
      <c r="E1361" s="364"/>
      <c r="F1361" s="364"/>
      <c r="G1361" s="364"/>
      <c r="H1361" s="364"/>
      <c r="I1361" s="365">
        <v>102.63</v>
      </c>
      <c r="J1361" s="365"/>
      <c r="K1361" s="365">
        <v>185041.89</v>
      </c>
      <c r="L1361" s="365"/>
      <c r="AD1361" s="7">
        <v>0</v>
      </c>
      <c r="AE1361" s="7">
        <v>0</v>
      </c>
      <c r="AN1361" s="129">
        <v>185041.89</v>
      </c>
      <c r="AO1361" s="7">
        <v>0</v>
      </c>
      <c r="AQ1361" s="7" t="s">
        <v>315</v>
      </c>
      <c r="AR1361" s="7">
        <v>0</v>
      </c>
      <c r="AT1361" s="7">
        <v>0</v>
      </c>
      <c r="AV1361" s="7" t="s">
        <v>315</v>
      </c>
      <c r="AW1361" s="129">
        <v>185041.89</v>
      </c>
      <c r="AZ1361" s="7">
        <v>0</v>
      </c>
      <c r="BA1361" s="7">
        <v>0</v>
      </c>
      <c r="CD1361" s="7">
        <v>2</v>
      </c>
    </row>
    <row r="1362" spans="1:82" ht="42.75" customHeight="1" x14ac:dyDescent="0.25">
      <c r="A1362" s="132" t="s">
        <v>768</v>
      </c>
      <c r="B1362" s="124" t="s">
        <v>769</v>
      </c>
      <c r="C1362" s="124" t="s">
        <v>770</v>
      </c>
      <c r="D1362" s="125" t="s">
        <v>303</v>
      </c>
      <c r="E1362" s="126">
        <v>42</v>
      </c>
      <c r="F1362" s="126"/>
      <c r="G1362" s="126">
        <v>42</v>
      </c>
      <c r="H1362" s="127">
        <v>184.04</v>
      </c>
      <c r="I1362" s="128">
        <v>1.27</v>
      </c>
      <c r="J1362" s="127">
        <v>233.73</v>
      </c>
      <c r="K1362" s="128"/>
      <c r="L1362" s="127">
        <v>9816.66</v>
      </c>
    </row>
    <row r="1363" spans="1:82" ht="15" customHeight="1" x14ac:dyDescent="0.25">
      <c r="C1363" s="364" t="s">
        <v>314</v>
      </c>
      <c r="D1363" s="364"/>
      <c r="E1363" s="364"/>
      <c r="F1363" s="364"/>
      <c r="G1363" s="364"/>
      <c r="H1363" s="364"/>
      <c r="I1363" s="365">
        <v>233.73</v>
      </c>
      <c r="J1363" s="365"/>
      <c r="K1363" s="365">
        <v>9816.66</v>
      </c>
      <c r="L1363" s="365"/>
      <c r="AD1363" s="7">
        <v>0</v>
      </c>
      <c r="AE1363" s="7">
        <v>0</v>
      </c>
      <c r="AN1363" s="129">
        <v>9816.66</v>
      </c>
      <c r="AO1363" s="7">
        <v>0</v>
      </c>
      <c r="AQ1363" s="7" t="s">
        <v>315</v>
      </c>
      <c r="AR1363" s="7">
        <v>0</v>
      </c>
      <c r="AT1363" s="7">
        <v>0</v>
      </c>
      <c r="AV1363" s="7" t="s">
        <v>315</v>
      </c>
      <c r="AW1363" s="129">
        <v>9816.66</v>
      </c>
      <c r="AZ1363" s="7">
        <v>0</v>
      </c>
      <c r="BA1363" s="7">
        <v>0</v>
      </c>
      <c r="CD1363" s="7">
        <v>2</v>
      </c>
    </row>
    <row r="1364" spans="1:82" ht="99.75" customHeight="1" x14ac:dyDescent="0.25">
      <c r="A1364" s="132" t="s">
        <v>771</v>
      </c>
      <c r="B1364" s="124" t="s">
        <v>772</v>
      </c>
      <c r="C1364" s="124" t="s">
        <v>773</v>
      </c>
      <c r="D1364" s="125" t="s">
        <v>303</v>
      </c>
      <c r="E1364" s="126">
        <v>6</v>
      </c>
      <c r="F1364" s="126"/>
      <c r="G1364" s="126">
        <v>6</v>
      </c>
      <c r="H1364" s="127"/>
      <c r="I1364" s="128"/>
      <c r="J1364" s="127">
        <v>1140.07</v>
      </c>
      <c r="K1364" s="128"/>
      <c r="L1364" s="127">
        <v>6840.42</v>
      </c>
    </row>
    <row r="1365" spans="1:82" ht="15" customHeight="1" x14ac:dyDescent="0.25">
      <c r="C1365" s="364" t="s">
        <v>314</v>
      </c>
      <c r="D1365" s="364"/>
      <c r="E1365" s="364"/>
      <c r="F1365" s="364"/>
      <c r="G1365" s="364"/>
      <c r="H1365" s="364"/>
      <c r="I1365" s="365">
        <v>1140.07</v>
      </c>
      <c r="J1365" s="365"/>
      <c r="K1365" s="365">
        <v>6840.42</v>
      </c>
      <c r="L1365" s="365"/>
      <c r="AD1365" s="7">
        <v>0</v>
      </c>
      <c r="AE1365" s="7">
        <v>0</v>
      </c>
      <c r="AN1365" s="129">
        <v>6840.42</v>
      </c>
      <c r="AO1365" s="7">
        <v>0</v>
      </c>
      <c r="AQ1365" s="7" t="s">
        <v>315</v>
      </c>
      <c r="AR1365" s="7">
        <v>0</v>
      </c>
      <c r="AT1365" s="7">
        <v>0</v>
      </c>
      <c r="AV1365" s="7" t="s">
        <v>315</v>
      </c>
      <c r="AW1365" s="129">
        <v>6840.42</v>
      </c>
      <c r="AZ1365" s="7">
        <v>0</v>
      </c>
      <c r="BA1365" s="7">
        <v>0</v>
      </c>
      <c r="CD1365" s="7">
        <v>2</v>
      </c>
    </row>
    <row r="1366" spans="1:82" ht="71.25" customHeight="1" x14ac:dyDescent="0.25">
      <c r="A1366" s="132" t="s">
        <v>774</v>
      </c>
      <c r="B1366" s="124" t="s">
        <v>775</v>
      </c>
      <c r="C1366" s="124" t="s">
        <v>776</v>
      </c>
      <c r="D1366" s="125" t="s">
        <v>303</v>
      </c>
      <c r="E1366" s="126">
        <v>3</v>
      </c>
      <c r="F1366" s="126"/>
      <c r="G1366" s="126">
        <v>3</v>
      </c>
      <c r="H1366" s="127">
        <v>6140.95</v>
      </c>
      <c r="I1366" s="128">
        <v>1.48</v>
      </c>
      <c r="J1366" s="127">
        <v>9088.61</v>
      </c>
      <c r="K1366" s="128"/>
      <c r="L1366" s="127">
        <v>27265.83</v>
      </c>
    </row>
    <row r="1367" spans="1:82" ht="15" customHeight="1" x14ac:dyDescent="0.25">
      <c r="C1367" s="364" t="s">
        <v>314</v>
      </c>
      <c r="D1367" s="364"/>
      <c r="E1367" s="364"/>
      <c r="F1367" s="364"/>
      <c r="G1367" s="364"/>
      <c r="H1367" s="364"/>
      <c r="I1367" s="365">
        <v>9088.61</v>
      </c>
      <c r="J1367" s="365"/>
      <c r="K1367" s="365">
        <v>27265.83</v>
      </c>
      <c r="L1367" s="365"/>
      <c r="AD1367" s="7">
        <v>0</v>
      </c>
      <c r="AE1367" s="7">
        <v>0</v>
      </c>
      <c r="AN1367" s="129">
        <v>27265.83</v>
      </c>
      <c r="AO1367" s="7">
        <v>0</v>
      </c>
      <c r="AQ1367" s="7" t="s">
        <v>315</v>
      </c>
      <c r="AR1367" s="7">
        <v>0</v>
      </c>
      <c r="AT1367" s="7">
        <v>0</v>
      </c>
      <c r="AV1367" s="7" t="s">
        <v>315</v>
      </c>
      <c r="AW1367" s="129">
        <v>27265.83</v>
      </c>
      <c r="AZ1367" s="7">
        <v>0</v>
      </c>
      <c r="BA1367" s="7">
        <v>0</v>
      </c>
      <c r="CD1367" s="7">
        <v>2</v>
      </c>
    </row>
    <row r="1369" spans="1:82" ht="15" customHeight="1" x14ac:dyDescent="0.25">
      <c r="A1369" s="133"/>
      <c r="B1369" s="134"/>
      <c r="C1369" s="360" t="s">
        <v>636</v>
      </c>
      <c r="D1369" s="360"/>
      <c r="E1369" s="360"/>
      <c r="F1369" s="360"/>
      <c r="G1369" s="360"/>
      <c r="H1369" s="360"/>
      <c r="I1369" s="123"/>
      <c r="J1369" s="133"/>
      <c r="K1369" s="135"/>
      <c r="L1369" s="123">
        <v>3747366.38</v>
      </c>
    </row>
    <row r="1370" spans="1:82" ht="14.25" customHeight="1" x14ac:dyDescent="0.25">
      <c r="A1370" s="131"/>
      <c r="B1370" s="94"/>
      <c r="C1370" s="361" t="s">
        <v>343</v>
      </c>
      <c r="D1370" s="359"/>
      <c r="E1370" s="359"/>
      <c r="F1370" s="359"/>
      <c r="G1370" s="359"/>
      <c r="H1370" s="359"/>
      <c r="I1370" s="121"/>
      <c r="J1370" s="131"/>
      <c r="K1370" s="119"/>
      <c r="L1370" s="121"/>
    </row>
    <row r="1371" spans="1:82" ht="14.25" hidden="1" customHeight="1" x14ac:dyDescent="0.25">
      <c r="A1371" s="131"/>
      <c r="B1371" s="94"/>
      <c r="C1371" s="359" t="s">
        <v>344</v>
      </c>
      <c r="D1371" s="359"/>
      <c r="E1371" s="359"/>
      <c r="F1371" s="359"/>
      <c r="G1371" s="359"/>
      <c r="H1371" s="359"/>
      <c r="I1371" s="121"/>
      <c r="J1371" s="131"/>
      <c r="K1371" s="119"/>
      <c r="L1371" s="121">
        <v>0</v>
      </c>
    </row>
    <row r="1372" spans="1:82" ht="14.25" hidden="1" customHeight="1" x14ac:dyDescent="0.25">
      <c r="A1372" s="131"/>
      <c r="B1372" s="94"/>
      <c r="C1372" s="359" t="s">
        <v>345</v>
      </c>
      <c r="D1372" s="359"/>
      <c r="E1372" s="359"/>
      <c r="F1372" s="359"/>
      <c r="G1372" s="359"/>
      <c r="H1372" s="359"/>
      <c r="I1372" s="121"/>
      <c r="J1372" s="131"/>
      <c r="K1372" s="119"/>
      <c r="L1372" s="121">
        <v>0</v>
      </c>
    </row>
    <row r="1373" spans="1:82" ht="14.25" hidden="1" customHeight="1" x14ac:dyDescent="0.25">
      <c r="A1373" s="131"/>
      <c r="B1373" s="94"/>
      <c r="C1373" s="361" t="s">
        <v>346</v>
      </c>
      <c r="D1373" s="359"/>
      <c r="E1373" s="359"/>
      <c r="F1373" s="359"/>
      <c r="G1373" s="359"/>
      <c r="H1373" s="359"/>
      <c r="I1373" s="121"/>
      <c r="J1373" s="131"/>
      <c r="K1373" s="119"/>
      <c r="L1373" s="121"/>
    </row>
    <row r="1374" spans="1:82" ht="14.25" hidden="1" customHeight="1" x14ac:dyDescent="0.25">
      <c r="A1374" s="131"/>
      <c r="B1374" s="94"/>
      <c r="C1374" s="359" t="s">
        <v>345</v>
      </c>
      <c r="D1374" s="359"/>
      <c r="E1374" s="359"/>
      <c r="F1374" s="359"/>
      <c r="G1374" s="359"/>
      <c r="H1374" s="359"/>
      <c r="I1374" s="121"/>
      <c r="J1374" s="131"/>
      <c r="K1374" s="119"/>
      <c r="L1374" s="121">
        <v>0</v>
      </c>
    </row>
    <row r="1375" spans="1:82" ht="14.25" hidden="1" customHeight="1" x14ac:dyDescent="0.25">
      <c r="A1375" s="131"/>
      <c r="B1375" s="94"/>
      <c r="C1375" s="361" t="s">
        <v>347</v>
      </c>
      <c r="D1375" s="359"/>
      <c r="E1375" s="359"/>
      <c r="F1375" s="359"/>
      <c r="G1375" s="359"/>
      <c r="H1375" s="359"/>
      <c r="I1375" s="121"/>
      <c r="J1375" s="131"/>
      <c r="K1375" s="119"/>
      <c r="L1375" s="121"/>
    </row>
    <row r="1376" spans="1:82" ht="14.25" hidden="1" customHeight="1" x14ac:dyDescent="0.25">
      <c r="A1376" s="131"/>
      <c r="B1376" s="94"/>
      <c r="C1376" s="359" t="s">
        <v>348</v>
      </c>
      <c r="D1376" s="359"/>
      <c r="E1376" s="359"/>
      <c r="F1376" s="359"/>
      <c r="G1376" s="359"/>
      <c r="H1376" s="359"/>
      <c r="I1376" s="121"/>
      <c r="J1376" s="131"/>
      <c r="K1376" s="119"/>
      <c r="L1376" s="121">
        <v>0</v>
      </c>
    </row>
    <row r="1377" spans="1:12" ht="14.25" hidden="1" customHeight="1" x14ac:dyDescent="0.25">
      <c r="A1377" s="131"/>
      <c r="B1377" s="94"/>
      <c r="C1377" s="359" t="s">
        <v>349</v>
      </c>
      <c r="D1377" s="359"/>
      <c r="E1377" s="359"/>
      <c r="F1377" s="359"/>
      <c r="G1377" s="359"/>
      <c r="H1377" s="359"/>
      <c r="I1377" s="121"/>
      <c r="J1377" s="131"/>
      <c r="K1377" s="119"/>
      <c r="L1377" s="121">
        <v>0</v>
      </c>
    </row>
    <row r="1378" spans="1:12" ht="14.25" customHeight="1" x14ac:dyDescent="0.25">
      <c r="A1378" s="131"/>
      <c r="B1378" s="94"/>
      <c r="C1378" s="359" t="s">
        <v>350</v>
      </c>
      <c r="D1378" s="359"/>
      <c r="E1378" s="359"/>
      <c r="F1378" s="359"/>
      <c r="G1378" s="359"/>
      <c r="H1378" s="359"/>
      <c r="I1378" s="121"/>
      <c r="J1378" s="131"/>
      <c r="K1378" s="119"/>
      <c r="L1378" s="121">
        <v>3747366.38</v>
      </c>
    </row>
    <row r="1379" spans="1:12" ht="14.25" customHeight="1" x14ac:dyDescent="0.25">
      <c r="A1379" s="131"/>
      <c r="B1379" s="94"/>
      <c r="C1379" s="361" t="s">
        <v>346</v>
      </c>
      <c r="D1379" s="359"/>
      <c r="E1379" s="359"/>
      <c r="F1379" s="359"/>
      <c r="G1379" s="359"/>
      <c r="H1379" s="359"/>
      <c r="I1379" s="121"/>
      <c r="J1379" s="131"/>
      <c r="K1379" s="119"/>
      <c r="L1379" s="121"/>
    </row>
    <row r="1380" spans="1:12" ht="14.25" customHeight="1" x14ac:dyDescent="0.25">
      <c r="A1380" s="131"/>
      <c r="B1380" s="94"/>
      <c r="C1380" s="359" t="s">
        <v>351</v>
      </c>
      <c r="D1380" s="359"/>
      <c r="E1380" s="359"/>
      <c r="F1380" s="359"/>
      <c r="G1380" s="359"/>
      <c r="H1380" s="359"/>
      <c r="I1380" s="121"/>
      <c r="J1380" s="131"/>
      <c r="K1380" s="119"/>
      <c r="L1380" s="121">
        <v>3747366.38</v>
      </c>
    </row>
    <row r="1381" spans="1:12" ht="14.25" hidden="1" customHeight="1" x14ac:dyDescent="0.25">
      <c r="A1381" s="131"/>
      <c r="B1381" s="94"/>
      <c r="C1381" s="359" t="s">
        <v>352</v>
      </c>
      <c r="D1381" s="359"/>
      <c r="E1381" s="359"/>
      <c r="F1381" s="359"/>
      <c r="G1381" s="359"/>
      <c r="H1381" s="359"/>
      <c r="I1381" s="121"/>
      <c r="J1381" s="131"/>
      <c r="K1381" s="119"/>
      <c r="L1381" s="121">
        <v>0</v>
      </c>
    </row>
    <row r="1382" spans="1:12" ht="14.25" hidden="1" customHeight="1" x14ac:dyDescent="0.25">
      <c r="A1382" s="131"/>
      <c r="B1382" s="94"/>
      <c r="C1382" s="359" t="s">
        <v>353</v>
      </c>
      <c r="D1382" s="359"/>
      <c r="E1382" s="359"/>
      <c r="F1382" s="359"/>
      <c r="G1382" s="359"/>
      <c r="H1382" s="359"/>
      <c r="I1382" s="121"/>
      <c r="J1382" s="131"/>
      <c r="K1382" s="119"/>
      <c r="L1382" s="121">
        <v>0</v>
      </c>
    </row>
    <row r="1383" spans="1:12" ht="14.25" hidden="1" customHeight="1" x14ac:dyDescent="0.25">
      <c r="A1383" s="131"/>
      <c r="B1383" s="94"/>
      <c r="C1383" s="359" t="s">
        <v>354</v>
      </c>
      <c r="D1383" s="359"/>
      <c r="E1383" s="359"/>
      <c r="F1383" s="359"/>
      <c r="G1383" s="359"/>
      <c r="H1383" s="359"/>
      <c r="I1383" s="121"/>
      <c r="J1383" s="131"/>
      <c r="K1383" s="119"/>
      <c r="L1383" s="121">
        <v>0</v>
      </c>
    </row>
    <row r="1384" spans="1:12" ht="14.25" hidden="1" customHeight="1" x14ac:dyDescent="0.25">
      <c r="A1384" s="131"/>
      <c r="B1384" s="94"/>
      <c r="C1384" s="359" t="s">
        <v>355</v>
      </c>
      <c r="D1384" s="359"/>
      <c r="E1384" s="359"/>
      <c r="F1384" s="359"/>
      <c r="G1384" s="359"/>
      <c r="H1384" s="359"/>
      <c r="I1384" s="121"/>
      <c r="J1384" s="131"/>
      <c r="K1384" s="119"/>
      <c r="L1384" s="121">
        <v>0</v>
      </c>
    </row>
    <row r="1385" spans="1:12" ht="14.25" hidden="1" customHeight="1" x14ac:dyDescent="0.25">
      <c r="A1385" s="131"/>
      <c r="B1385" s="94"/>
      <c r="C1385" s="359" t="s">
        <v>356</v>
      </c>
      <c r="D1385" s="359"/>
      <c r="E1385" s="359"/>
      <c r="F1385" s="359"/>
      <c r="G1385" s="359"/>
      <c r="H1385" s="359"/>
      <c r="I1385" s="121"/>
      <c r="J1385" s="131"/>
      <c r="K1385" s="119"/>
      <c r="L1385" s="121">
        <v>0</v>
      </c>
    </row>
    <row r="1386" spans="1:12" ht="14.25" hidden="1" customHeight="1" x14ac:dyDescent="0.25">
      <c r="A1386" s="131"/>
      <c r="B1386" s="94"/>
      <c r="C1386" s="359" t="s">
        <v>357</v>
      </c>
      <c r="D1386" s="359"/>
      <c r="E1386" s="359"/>
      <c r="F1386" s="359"/>
      <c r="G1386" s="359"/>
      <c r="H1386" s="359"/>
      <c r="I1386" s="121"/>
      <c r="J1386" s="131"/>
      <c r="K1386" s="119"/>
      <c r="L1386" s="121">
        <v>0</v>
      </c>
    </row>
    <row r="1387" spans="1:12" ht="14.25" hidden="1" customHeight="1" x14ac:dyDescent="0.25">
      <c r="A1387" s="131"/>
      <c r="B1387" s="94"/>
      <c r="C1387" s="361" t="s">
        <v>343</v>
      </c>
      <c r="D1387" s="359"/>
      <c r="E1387" s="359"/>
      <c r="F1387" s="359"/>
      <c r="G1387" s="359"/>
      <c r="H1387" s="359"/>
      <c r="I1387" s="121"/>
      <c r="J1387" s="131"/>
      <c r="K1387" s="119"/>
      <c r="L1387" s="121"/>
    </row>
    <row r="1388" spans="1:12" ht="14.25" hidden="1" customHeight="1" x14ac:dyDescent="0.25">
      <c r="A1388" s="131"/>
      <c r="B1388" s="94"/>
      <c r="C1388" s="359" t="s">
        <v>358</v>
      </c>
      <c r="D1388" s="359"/>
      <c r="E1388" s="359"/>
      <c r="F1388" s="359"/>
      <c r="G1388" s="359"/>
      <c r="H1388" s="359"/>
      <c r="I1388" s="121"/>
      <c r="J1388" s="131"/>
      <c r="K1388" s="119"/>
      <c r="L1388" s="121">
        <v>0</v>
      </c>
    </row>
    <row r="1389" spans="1:12" ht="14.25" hidden="1" customHeight="1" x14ac:dyDescent="0.25">
      <c r="A1389" s="131"/>
      <c r="B1389" s="94"/>
      <c r="C1389" s="359" t="s">
        <v>359</v>
      </c>
      <c r="D1389" s="359"/>
      <c r="E1389" s="359"/>
      <c r="F1389" s="359"/>
      <c r="G1389" s="359"/>
      <c r="H1389" s="359"/>
      <c r="I1389" s="121"/>
      <c r="J1389" s="131"/>
      <c r="K1389" s="119"/>
      <c r="L1389" s="121">
        <v>0</v>
      </c>
    </row>
    <row r="1390" spans="1:12" ht="14.25" hidden="1" customHeight="1" x14ac:dyDescent="0.25">
      <c r="A1390" s="131"/>
      <c r="B1390" s="94"/>
      <c r="C1390" s="359" t="s">
        <v>360</v>
      </c>
      <c r="D1390" s="359"/>
      <c r="E1390" s="359"/>
      <c r="F1390" s="359"/>
      <c r="G1390" s="359"/>
      <c r="H1390" s="359"/>
      <c r="I1390" s="121"/>
      <c r="J1390" s="131"/>
      <c r="K1390" s="119"/>
      <c r="L1390" s="121"/>
    </row>
    <row r="1391" spans="1:12" ht="14.25" hidden="1" customHeight="1" x14ac:dyDescent="0.25">
      <c r="A1391" s="131"/>
      <c r="B1391" s="94"/>
      <c r="C1391" s="359" t="s">
        <v>361</v>
      </c>
      <c r="D1391" s="359"/>
      <c r="E1391" s="359"/>
      <c r="F1391" s="359"/>
      <c r="G1391" s="359"/>
      <c r="H1391" s="359"/>
      <c r="I1391" s="121"/>
      <c r="J1391" s="131"/>
      <c r="K1391" s="119"/>
      <c r="L1391" s="121">
        <v>0</v>
      </c>
    </row>
    <row r="1392" spans="1:12" ht="15" customHeight="1" x14ac:dyDescent="0.25">
      <c r="A1392" s="133"/>
      <c r="B1392" s="134"/>
      <c r="C1392" s="360" t="s">
        <v>362</v>
      </c>
      <c r="D1392" s="360"/>
      <c r="E1392" s="360"/>
      <c r="F1392" s="360"/>
      <c r="G1392" s="360"/>
      <c r="H1392" s="360"/>
      <c r="I1392" s="123"/>
      <c r="J1392" s="133"/>
      <c r="K1392" s="135"/>
      <c r="L1392" s="123">
        <v>3747366.38</v>
      </c>
    </row>
    <row r="1393" spans="1:82" ht="14.25" customHeight="1" x14ac:dyDescent="0.25">
      <c r="A1393" s="131"/>
      <c r="B1393" s="94"/>
      <c r="C1393" s="361" t="s">
        <v>363</v>
      </c>
      <c r="D1393" s="359"/>
      <c r="E1393" s="359"/>
      <c r="F1393" s="359"/>
      <c r="G1393" s="359"/>
      <c r="H1393" s="359"/>
      <c r="I1393" s="121"/>
      <c r="J1393" s="131"/>
      <c r="K1393" s="119"/>
      <c r="L1393" s="121"/>
    </row>
    <row r="1394" spans="1:82" ht="14.25" customHeight="1" x14ac:dyDescent="0.25">
      <c r="A1394" s="131"/>
      <c r="B1394" s="94"/>
      <c r="C1394" s="359" t="s">
        <v>364</v>
      </c>
      <c r="D1394" s="359"/>
      <c r="E1394" s="359"/>
      <c r="F1394" s="359"/>
      <c r="G1394" s="359"/>
      <c r="H1394" s="359"/>
      <c r="I1394" s="121"/>
      <c r="J1394" s="131"/>
      <c r="K1394" s="119"/>
      <c r="L1394" s="121">
        <v>3433167</v>
      </c>
    </row>
    <row r="1395" spans="1:82" ht="14.25" hidden="1" customHeight="1" x14ac:dyDescent="0.25">
      <c r="A1395" s="131"/>
      <c r="B1395" s="94"/>
      <c r="C1395" s="359" t="s">
        <v>365</v>
      </c>
      <c r="D1395" s="359"/>
      <c r="E1395" s="359"/>
      <c r="F1395" s="359"/>
      <c r="G1395" s="359"/>
      <c r="H1395" s="359"/>
      <c r="I1395" s="121"/>
      <c r="J1395" s="131"/>
      <c r="K1395" s="119"/>
      <c r="L1395" s="121">
        <v>0</v>
      </c>
    </row>
    <row r="1396" spans="1:82" ht="14.25" hidden="1" customHeight="1" x14ac:dyDescent="0.25">
      <c r="A1396" s="131"/>
      <c r="B1396" s="94"/>
      <c r="C1396" s="359" t="s">
        <v>366</v>
      </c>
      <c r="D1396" s="359"/>
      <c r="E1396" s="359"/>
      <c r="F1396" s="362"/>
      <c r="G1396" s="122">
        <v>0</v>
      </c>
      <c r="H1396" s="131"/>
      <c r="I1396" s="131"/>
      <c r="J1396" s="131"/>
      <c r="K1396" s="131"/>
      <c r="L1396" s="131"/>
    </row>
    <row r="1397" spans="1:82" ht="14.25" hidden="1" customHeight="1" x14ac:dyDescent="0.25">
      <c r="A1397" s="131"/>
      <c r="B1397" s="94"/>
      <c r="C1397" s="359" t="s">
        <v>367</v>
      </c>
      <c r="D1397" s="359"/>
      <c r="E1397" s="359"/>
      <c r="F1397" s="362"/>
      <c r="G1397" s="122">
        <v>0</v>
      </c>
      <c r="H1397" s="131"/>
      <c r="I1397" s="131"/>
      <c r="J1397" s="131"/>
      <c r="K1397" s="131"/>
      <c r="L1397" s="131"/>
    </row>
    <row r="1400" spans="1:82" ht="16.5" customHeight="1" x14ac:dyDescent="0.25">
      <c r="A1400" s="366" t="s">
        <v>777</v>
      </c>
      <c r="B1400" s="366"/>
      <c r="C1400" s="366"/>
      <c r="D1400" s="366"/>
      <c r="E1400" s="366"/>
      <c r="F1400" s="366"/>
      <c r="G1400" s="366"/>
      <c r="H1400" s="366"/>
      <c r="I1400" s="366"/>
      <c r="J1400" s="366"/>
      <c r="K1400" s="366"/>
      <c r="L1400" s="366"/>
    </row>
    <row r="1401" spans="1:82" ht="128.25" customHeight="1" x14ac:dyDescent="0.25">
      <c r="A1401" s="115" t="s">
        <v>778</v>
      </c>
      <c r="B1401" s="117" t="s">
        <v>779</v>
      </c>
      <c r="C1401" s="117" t="s">
        <v>780</v>
      </c>
      <c r="D1401" s="118" t="s">
        <v>341</v>
      </c>
      <c r="E1401" s="119">
        <v>464.44299999999998</v>
      </c>
      <c r="F1401" s="119"/>
      <c r="G1401" s="119">
        <v>464.44299999999998</v>
      </c>
      <c r="H1401" s="121"/>
      <c r="I1401" s="120"/>
      <c r="J1401" s="121">
        <v>255.22</v>
      </c>
      <c r="K1401" s="120"/>
      <c r="L1401" s="121">
        <v>118535.14</v>
      </c>
    </row>
    <row r="1402" spans="1:82" x14ac:dyDescent="0.25">
      <c r="A1402" s="136"/>
      <c r="B1402" s="136"/>
      <c r="C1402" s="137" t="s">
        <v>781</v>
      </c>
      <c r="D1402" s="136"/>
      <c r="E1402" s="136"/>
      <c r="F1402" s="136"/>
      <c r="G1402" s="136"/>
      <c r="H1402" s="136"/>
      <c r="I1402" s="136"/>
      <c r="J1402" s="136"/>
      <c r="K1402" s="136"/>
      <c r="L1402" s="136"/>
    </row>
    <row r="1403" spans="1:82" ht="15" customHeight="1" x14ac:dyDescent="0.25">
      <c r="C1403" s="364" t="s">
        <v>314</v>
      </c>
      <c r="D1403" s="364"/>
      <c r="E1403" s="364"/>
      <c r="F1403" s="364"/>
      <c r="G1403" s="364"/>
      <c r="H1403" s="364"/>
      <c r="I1403" s="365">
        <v>255.21999470333</v>
      </c>
      <c r="J1403" s="365"/>
      <c r="K1403" s="365">
        <v>118535.14</v>
      </c>
      <c r="L1403" s="365"/>
      <c r="AD1403" s="7">
        <v>0</v>
      </c>
      <c r="AE1403" s="7">
        <v>0</v>
      </c>
      <c r="AN1403" s="129">
        <v>118535.14</v>
      </c>
      <c r="AP1403" s="7">
        <v>0</v>
      </c>
      <c r="AQ1403" s="7" t="s">
        <v>315</v>
      </c>
      <c r="AS1403" s="7">
        <v>0</v>
      </c>
      <c r="AU1403" s="7">
        <v>0</v>
      </c>
      <c r="AV1403" s="7" t="s">
        <v>315</v>
      </c>
      <c r="AZ1403" s="7">
        <v>0</v>
      </c>
      <c r="BA1403" s="7">
        <v>0</v>
      </c>
      <c r="BB1403" s="129">
        <v>118535.14</v>
      </c>
      <c r="CD1403" s="7">
        <v>1</v>
      </c>
    </row>
    <row r="1405" spans="1:82" ht="15" customHeight="1" x14ac:dyDescent="0.25">
      <c r="A1405" s="133"/>
      <c r="B1405" s="134"/>
      <c r="C1405" s="360" t="s">
        <v>636</v>
      </c>
      <c r="D1405" s="360"/>
      <c r="E1405" s="360"/>
      <c r="F1405" s="360"/>
      <c r="G1405" s="360"/>
      <c r="H1405" s="360"/>
      <c r="I1405" s="123"/>
      <c r="J1405" s="133"/>
      <c r="K1405" s="135"/>
      <c r="L1405" s="123">
        <v>118535.14</v>
      </c>
    </row>
    <row r="1406" spans="1:82" ht="14.25" customHeight="1" x14ac:dyDescent="0.25">
      <c r="A1406" s="131"/>
      <c r="B1406" s="94"/>
      <c r="C1406" s="361" t="s">
        <v>343</v>
      </c>
      <c r="D1406" s="359"/>
      <c r="E1406" s="359"/>
      <c r="F1406" s="359"/>
      <c r="G1406" s="359"/>
      <c r="H1406" s="359"/>
      <c r="I1406" s="121"/>
      <c r="J1406" s="131"/>
      <c r="K1406" s="119"/>
      <c r="L1406" s="121"/>
    </row>
    <row r="1407" spans="1:82" ht="14.25" hidden="1" customHeight="1" x14ac:dyDescent="0.25">
      <c r="A1407" s="131"/>
      <c r="B1407" s="94"/>
      <c r="C1407" s="359" t="s">
        <v>344</v>
      </c>
      <c r="D1407" s="359"/>
      <c r="E1407" s="359"/>
      <c r="F1407" s="359"/>
      <c r="G1407" s="359"/>
      <c r="H1407" s="359"/>
      <c r="I1407" s="121"/>
      <c r="J1407" s="131"/>
      <c r="K1407" s="119"/>
      <c r="L1407" s="121">
        <v>0</v>
      </c>
    </row>
    <row r="1408" spans="1:82" ht="14.25" hidden="1" customHeight="1" x14ac:dyDescent="0.25">
      <c r="A1408" s="131"/>
      <c r="B1408" s="94"/>
      <c r="C1408" s="359" t="s">
        <v>345</v>
      </c>
      <c r="D1408" s="359"/>
      <c r="E1408" s="359"/>
      <c r="F1408" s="359"/>
      <c r="G1408" s="359"/>
      <c r="H1408" s="359"/>
      <c r="I1408" s="121"/>
      <c r="J1408" s="131"/>
      <c r="K1408" s="119"/>
      <c r="L1408" s="121">
        <v>0</v>
      </c>
    </row>
    <row r="1409" spans="1:12" ht="14.25" hidden="1" customHeight="1" x14ac:dyDescent="0.25">
      <c r="A1409" s="131"/>
      <c r="B1409" s="94"/>
      <c r="C1409" s="361" t="s">
        <v>346</v>
      </c>
      <c r="D1409" s="359"/>
      <c r="E1409" s="359"/>
      <c r="F1409" s="359"/>
      <c r="G1409" s="359"/>
      <c r="H1409" s="359"/>
      <c r="I1409" s="121"/>
      <c r="J1409" s="131"/>
      <c r="K1409" s="119"/>
      <c r="L1409" s="121"/>
    </row>
    <row r="1410" spans="1:12" ht="14.25" hidden="1" customHeight="1" x14ac:dyDescent="0.25">
      <c r="A1410" s="131"/>
      <c r="B1410" s="94"/>
      <c r="C1410" s="359" t="s">
        <v>345</v>
      </c>
      <c r="D1410" s="359"/>
      <c r="E1410" s="359"/>
      <c r="F1410" s="359"/>
      <c r="G1410" s="359"/>
      <c r="H1410" s="359"/>
      <c r="I1410" s="121"/>
      <c r="J1410" s="131"/>
      <c r="K1410" s="119"/>
      <c r="L1410" s="121">
        <v>0</v>
      </c>
    </row>
    <row r="1411" spans="1:12" ht="14.25" hidden="1" customHeight="1" x14ac:dyDescent="0.25">
      <c r="A1411" s="131"/>
      <c r="B1411" s="94"/>
      <c r="C1411" s="361" t="s">
        <v>347</v>
      </c>
      <c r="D1411" s="359"/>
      <c r="E1411" s="359"/>
      <c r="F1411" s="359"/>
      <c r="G1411" s="359"/>
      <c r="H1411" s="359"/>
      <c r="I1411" s="121"/>
      <c r="J1411" s="131"/>
      <c r="K1411" s="119"/>
      <c r="L1411" s="121"/>
    </row>
    <row r="1412" spans="1:12" ht="14.25" hidden="1" customHeight="1" x14ac:dyDescent="0.25">
      <c r="A1412" s="131"/>
      <c r="B1412" s="94"/>
      <c r="C1412" s="359" t="s">
        <v>348</v>
      </c>
      <c r="D1412" s="359"/>
      <c r="E1412" s="359"/>
      <c r="F1412" s="359"/>
      <c r="G1412" s="359"/>
      <c r="H1412" s="359"/>
      <c r="I1412" s="121"/>
      <c r="J1412" s="131"/>
      <c r="K1412" s="119"/>
      <c r="L1412" s="121">
        <v>0</v>
      </c>
    </row>
    <row r="1413" spans="1:12" ht="14.25" hidden="1" customHeight="1" x14ac:dyDescent="0.25">
      <c r="A1413" s="131"/>
      <c r="B1413" s="94"/>
      <c r="C1413" s="359" t="s">
        <v>349</v>
      </c>
      <c r="D1413" s="359"/>
      <c r="E1413" s="359"/>
      <c r="F1413" s="359"/>
      <c r="G1413" s="359"/>
      <c r="H1413" s="359"/>
      <c r="I1413" s="121"/>
      <c r="J1413" s="131"/>
      <c r="K1413" s="119"/>
      <c r="L1413" s="121">
        <v>0</v>
      </c>
    </row>
    <row r="1414" spans="1:12" ht="14.25" hidden="1" customHeight="1" x14ac:dyDescent="0.25">
      <c r="A1414" s="131"/>
      <c r="B1414" s="94"/>
      <c r="C1414" s="359" t="s">
        <v>350</v>
      </c>
      <c r="D1414" s="359"/>
      <c r="E1414" s="359"/>
      <c r="F1414" s="359"/>
      <c r="G1414" s="359"/>
      <c r="H1414" s="359"/>
      <c r="I1414" s="121"/>
      <c r="J1414" s="131"/>
      <c r="K1414" s="119"/>
      <c r="L1414" s="121">
        <v>0</v>
      </c>
    </row>
    <row r="1415" spans="1:12" ht="14.25" hidden="1" customHeight="1" x14ac:dyDescent="0.25">
      <c r="A1415" s="131"/>
      <c r="B1415" s="94"/>
      <c r="C1415" s="361" t="s">
        <v>346</v>
      </c>
      <c r="D1415" s="359"/>
      <c r="E1415" s="359"/>
      <c r="F1415" s="359"/>
      <c r="G1415" s="359"/>
      <c r="H1415" s="359"/>
      <c r="I1415" s="121"/>
      <c r="J1415" s="131"/>
      <c r="K1415" s="119"/>
      <c r="L1415" s="121"/>
    </row>
    <row r="1416" spans="1:12" ht="14.25" hidden="1" customHeight="1" x14ac:dyDescent="0.25">
      <c r="A1416" s="131"/>
      <c r="B1416" s="94"/>
      <c r="C1416" s="359" t="s">
        <v>351</v>
      </c>
      <c r="D1416" s="359"/>
      <c r="E1416" s="359"/>
      <c r="F1416" s="359"/>
      <c r="G1416" s="359"/>
      <c r="H1416" s="359"/>
      <c r="I1416" s="121"/>
      <c r="J1416" s="131"/>
      <c r="K1416" s="119"/>
      <c r="L1416" s="121">
        <v>0</v>
      </c>
    </row>
    <row r="1417" spans="1:12" ht="14.25" hidden="1" customHeight="1" x14ac:dyDescent="0.25">
      <c r="A1417" s="131"/>
      <c r="B1417" s="94"/>
      <c r="C1417" s="359" t="s">
        <v>352</v>
      </c>
      <c r="D1417" s="359"/>
      <c r="E1417" s="359"/>
      <c r="F1417" s="359"/>
      <c r="G1417" s="359"/>
      <c r="H1417" s="359"/>
      <c r="I1417" s="121"/>
      <c r="J1417" s="131"/>
      <c r="K1417" s="119"/>
      <c r="L1417" s="121">
        <v>0</v>
      </c>
    </row>
    <row r="1418" spans="1:12" ht="14.25" customHeight="1" x14ac:dyDescent="0.25">
      <c r="A1418" s="131"/>
      <c r="B1418" s="94"/>
      <c r="C1418" s="359" t="s">
        <v>353</v>
      </c>
      <c r="D1418" s="359"/>
      <c r="E1418" s="359"/>
      <c r="F1418" s="359"/>
      <c r="G1418" s="359"/>
      <c r="H1418" s="359"/>
      <c r="I1418" s="121"/>
      <c r="J1418" s="131"/>
      <c r="K1418" s="119"/>
      <c r="L1418" s="121">
        <v>118535.14</v>
      </c>
    </row>
    <row r="1419" spans="1:12" ht="14.25" hidden="1" customHeight="1" x14ac:dyDescent="0.25">
      <c r="A1419" s="131"/>
      <c r="B1419" s="94"/>
      <c r="C1419" s="359" t="s">
        <v>354</v>
      </c>
      <c r="D1419" s="359"/>
      <c r="E1419" s="359"/>
      <c r="F1419" s="359"/>
      <c r="G1419" s="359"/>
      <c r="H1419" s="359"/>
      <c r="I1419" s="121"/>
      <c r="J1419" s="131"/>
      <c r="K1419" s="119"/>
      <c r="L1419" s="121">
        <v>0</v>
      </c>
    </row>
    <row r="1420" spans="1:12" ht="14.25" hidden="1" customHeight="1" x14ac:dyDescent="0.25">
      <c r="A1420" s="131"/>
      <c r="B1420" s="94"/>
      <c r="C1420" s="359" t="s">
        <v>355</v>
      </c>
      <c r="D1420" s="359"/>
      <c r="E1420" s="359"/>
      <c r="F1420" s="359"/>
      <c r="G1420" s="359"/>
      <c r="H1420" s="359"/>
      <c r="I1420" s="121"/>
      <c r="J1420" s="131"/>
      <c r="K1420" s="119"/>
      <c r="L1420" s="121">
        <v>0</v>
      </c>
    </row>
    <row r="1421" spans="1:12" ht="14.25" hidden="1" customHeight="1" x14ac:dyDescent="0.25">
      <c r="A1421" s="131"/>
      <c r="B1421" s="94"/>
      <c r="C1421" s="359" t="s">
        <v>356</v>
      </c>
      <c r="D1421" s="359"/>
      <c r="E1421" s="359"/>
      <c r="F1421" s="359"/>
      <c r="G1421" s="359"/>
      <c r="H1421" s="359"/>
      <c r="I1421" s="121"/>
      <c r="J1421" s="131"/>
      <c r="K1421" s="119"/>
      <c r="L1421" s="121">
        <v>0</v>
      </c>
    </row>
    <row r="1422" spans="1:12" ht="14.25" hidden="1" customHeight="1" x14ac:dyDescent="0.25">
      <c r="A1422" s="131"/>
      <c r="B1422" s="94"/>
      <c r="C1422" s="359" t="s">
        <v>357</v>
      </c>
      <c r="D1422" s="359"/>
      <c r="E1422" s="359"/>
      <c r="F1422" s="359"/>
      <c r="G1422" s="359"/>
      <c r="H1422" s="359"/>
      <c r="I1422" s="121"/>
      <c r="J1422" s="131"/>
      <c r="K1422" s="119"/>
      <c r="L1422" s="121">
        <v>0</v>
      </c>
    </row>
    <row r="1423" spans="1:12" ht="14.25" hidden="1" customHeight="1" x14ac:dyDescent="0.25">
      <c r="A1423" s="131"/>
      <c r="B1423" s="94"/>
      <c r="C1423" s="361" t="s">
        <v>343</v>
      </c>
      <c r="D1423" s="359"/>
      <c r="E1423" s="359"/>
      <c r="F1423" s="359"/>
      <c r="G1423" s="359"/>
      <c r="H1423" s="359"/>
      <c r="I1423" s="121"/>
      <c r="J1423" s="131"/>
      <c r="K1423" s="119"/>
      <c r="L1423" s="121"/>
    </row>
    <row r="1424" spans="1:12" ht="14.25" hidden="1" customHeight="1" x14ac:dyDescent="0.25">
      <c r="A1424" s="131"/>
      <c r="B1424" s="94"/>
      <c r="C1424" s="359" t="s">
        <v>358</v>
      </c>
      <c r="D1424" s="359"/>
      <c r="E1424" s="359"/>
      <c r="F1424" s="359"/>
      <c r="G1424" s="359"/>
      <c r="H1424" s="359"/>
      <c r="I1424" s="121"/>
      <c r="J1424" s="131"/>
      <c r="K1424" s="119"/>
      <c r="L1424" s="121">
        <v>0</v>
      </c>
    </row>
    <row r="1425" spans="1:12" ht="14.25" hidden="1" customHeight="1" x14ac:dyDescent="0.25">
      <c r="A1425" s="131"/>
      <c r="B1425" s="94"/>
      <c r="C1425" s="359" t="s">
        <v>359</v>
      </c>
      <c r="D1425" s="359"/>
      <c r="E1425" s="359"/>
      <c r="F1425" s="359"/>
      <c r="G1425" s="359"/>
      <c r="H1425" s="359"/>
      <c r="I1425" s="121"/>
      <c r="J1425" s="131"/>
      <c r="K1425" s="119"/>
      <c r="L1425" s="121">
        <v>0</v>
      </c>
    </row>
    <row r="1426" spans="1:12" ht="14.25" hidden="1" customHeight="1" x14ac:dyDescent="0.25">
      <c r="A1426" s="131"/>
      <c r="B1426" s="94"/>
      <c r="C1426" s="359" t="s">
        <v>360</v>
      </c>
      <c r="D1426" s="359"/>
      <c r="E1426" s="359"/>
      <c r="F1426" s="359"/>
      <c r="G1426" s="359"/>
      <c r="H1426" s="359"/>
      <c r="I1426" s="121"/>
      <c r="J1426" s="131"/>
      <c r="K1426" s="119"/>
      <c r="L1426" s="121"/>
    </row>
    <row r="1427" spans="1:12" ht="14.25" hidden="1" customHeight="1" x14ac:dyDescent="0.25">
      <c r="A1427" s="131"/>
      <c r="B1427" s="94"/>
      <c r="C1427" s="359" t="s">
        <v>361</v>
      </c>
      <c r="D1427" s="359"/>
      <c r="E1427" s="359"/>
      <c r="F1427" s="359"/>
      <c r="G1427" s="359"/>
      <c r="H1427" s="359"/>
      <c r="I1427" s="121"/>
      <c r="J1427" s="131"/>
      <c r="K1427" s="119"/>
      <c r="L1427" s="121">
        <v>0</v>
      </c>
    </row>
    <row r="1428" spans="1:12" ht="15" customHeight="1" x14ac:dyDescent="0.25">
      <c r="A1428" s="133"/>
      <c r="B1428" s="134"/>
      <c r="C1428" s="360" t="s">
        <v>362</v>
      </c>
      <c r="D1428" s="360"/>
      <c r="E1428" s="360"/>
      <c r="F1428" s="360"/>
      <c r="G1428" s="360"/>
      <c r="H1428" s="360"/>
      <c r="I1428" s="123"/>
      <c r="J1428" s="133"/>
      <c r="K1428" s="135"/>
      <c r="L1428" s="123">
        <v>118535.14</v>
      </c>
    </row>
    <row r="1429" spans="1:12" ht="14.25" hidden="1" customHeight="1" x14ac:dyDescent="0.25">
      <c r="A1429" s="131"/>
      <c r="B1429" s="94"/>
      <c r="C1429" s="361" t="s">
        <v>363</v>
      </c>
      <c r="D1429" s="359"/>
      <c r="E1429" s="359"/>
      <c r="F1429" s="359"/>
      <c r="G1429" s="359"/>
      <c r="H1429" s="359"/>
      <c r="I1429" s="121"/>
      <c r="J1429" s="131"/>
      <c r="K1429" s="119"/>
      <c r="L1429" s="121"/>
    </row>
    <row r="1430" spans="1:12" ht="14.25" hidden="1" customHeight="1" x14ac:dyDescent="0.25">
      <c r="A1430" s="131"/>
      <c r="B1430" s="94"/>
      <c r="C1430" s="359" t="s">
        <v>364</v>
      </c>
      <c r="D1430" s="359"/>
      <c r="E1430" s="359"/>
      <c r="F1430" s="359"/>
      <c r="G1430" s="359"/>
      <c r="H1430" s="359"/>
      <c r="I1430" s="121"/>
      <c r="J1430" s="131"/>
      <c r="K1430" s="119"/>
      <c r="L1430" s="121">
        <v>0</v>
      </c>
    </row>
    <row r="1431" spans="1:12" ht="14.25" hidden="1" customHeight="1" x14ac:dyDescent="0.25">
      <c r="A1431" s="131"/>
      <c r="B1431" s="94"/>
      <c r="C1431" s="359" t="s">
        <v>365</v>
      </c>
      <c r="D1431" s="359"/>
      <c r="E1431" s="359"/>
      <c r="F1431" s="359"/>
      <c r="G1431" s="359"/>
      <c r="H1431" s="359"/>
      <c r="I1431" s="121"/>
      <c r="J1431" s="131"/>
      <c r="K1431" s="119"/>
      <c r="L1431" s="121">
        <v>0</v>
      </c>
    </row>
    <row r="1432" spans="1:12" ht="14.25" hidden="1" customHeight="1" x14ac:dyDescent="0.25">
      <c r="A1432" s="131"/>
      <c r="B1432" s="94"/>
      <c r="C1432" s="359" t="s">
        <v>366</v>
      </c>
      <c r="D1432" s="359"/>
      <c r="E1432" s="359"/>
      <c r="F1432" s="362"/>
      <c r="G1432" s="122">
        <v>0</v>
      </c>
      <c r="H1432" s="131"/>
      <c r="I1432" s="131"/>
      <c r="J1432" s="131"/>
      <c r="K1432" s="131"/>
      <c r="L1432" s="131"/>
    </row>
    <row r="1433" spans="1:12" ht="14.25" hidden="1" customHeight="1" x14ac:dyDescent="0.25">
      <c r="A1433" s="131"/>
      <c r="B1433" s="94"/>
      <c r="C1433" s="359" t="s">
        <v>367</v>
      </c>
      <c r="D1433" s="359"/>
      <c r="E1433" s="359"/>
      <c r="F1433" s="362"/>
      <c r="G1433" s="122">
        <v>0</v>
      </c>
      <c r="H1433" s="131"/>
      <c r="I1433" s="131"/>
      <c r="J1433" s="131"/>
      <c r="K1433" s="131"/>
      <c r="L1433" s="131"/>
    </row>
    <row r="1436" spans="1:12" ht="16.5" customHeight="1" x14ac:dyDescent="0.25">
      <c r="A1436" s="366" t="s">
        <v>782</v>
      </c>
      <c r="B1436" s="366"/>
      <c r="C1436" s="366"/>
      <c r="D1436" s="366"/>
      <c r="E1436" s="366"/>
      <c r="F1436" s="366"/>
      <c r="G1436" s="366"/>
      <c r="H1436" s="366"/>
      <c r="I1436" s="366"/>
      <c r="J1436" s="366"/>
      <c r="K1436" s="366"/>
      <c r="L1436" s="366"/>
    </row>
    <row r="1437" spans="1:12" ht="28.5" customHeight="1" x14ac:dyDescent="0.25">
      <c r="A1437" s="115" t="s">
        <v>783</v>
      </c>
      <c r="B1437" s="117" t="s">
        <v>784</v>
      </c>
      <c r="C1437" s="117" t="s">
        <v>785</v>
      </c>
      <c r="D1437" s="118" t="s">
        <v>786</v>
      </c>
      <c r="E1437" s="119">
        <v>1</v>
      </c>
      <c r="F1437" s="119"/>
      <c r="G1437" s="119">
        <v>1</v>
      </c>
      <c r="H1437" s="121"/>
      <c r="I1437" s="120"/>
      <c r="J1437" s="121"/>
      <c r="K1437" s="120"/>
      <c r="L1437" s="121"/>
    </row>
    <row r="1438" spans="1:12" ht="15" customHeight="1" x14ac:dyDescent="0.25">
      <c r="A1438" s="116"/>
      <c r="B1438" s="119">
        <v>1</v>
      </c>
      <c r="C1438" s="116" t="s">
        <v>277</v>
      </c>
      <c r="D1438" s="118" t="s">
        <v>254</v>
      </c>
      <c r="E1438" s="122"/>
      <c r="F1438" s="119"/>
      <c r="G1438" s="122">
        <v>4.8600000000000003</v>
      </c>
      <c r="H1438" s="119"/>
      <c r="I1438" s="119"/>
      <c r="J1438" s="119"/>
      <c r="K1438" s="119"/>
      <c r="L1438" s="123">
        <v>2934.32</v>
      </c>
    </row>
    <row r="1439" spans="1:12" ht="14.25" customHeight="1" x14ac:dyDescent="0.25">
      <c r="A1439" s="117"/>
      <c r="B1439" s="117" t="s">
        <v>729</v>
      </c>
      <c r="C1439" s="117" t="s">
        <v>730</v>
      </c>
      <c r="D1439" s="118" t="s">
        <v>670</v>
      </c>
      <c r="E1439" s="119">
        <v>1.94</v>
      </c>
      <c r="F1439" s="119"/>
      <c r="G1439" s="119">
        <v>1.94</v>
      </c>
      <c r="H1439" s="121"/>
      <c r="I1439" s="120"/>
      <c r="J1439" s="121">
        <v>508.09</v>
      </c>
      <c r="K1439" s="120"/>
      <c r="L1439" s="121">
        <v>985.69</v>
      </c>
    </row>
    <row r="1440" spans="1:12" ht="14.25" customHeight="1" x14ac:dyDescent="0.25">
      <c r="A1440" s="117"/>
      <c r="B1440" s="117" t="s">
        <v>787</v>
      </c>
      <c r="C1440" s="124" t="s">
        <v>788</v>
      </c>
      <c r="D1440" s="125" t="s">
        <v>670</v>
      </c>
      <c r="E1440" s="126">
        <v>2.92</v>
      </c>
      <c r="F1440" s="126"/>
      <c r="G1440" s="126">
        <v>2.92</v>
      </c>
      <c r="H1440" s="127"/>
      <c r="I1440" s="128"/>
      <c r="J1440" s="127">
        <v>667.34</v>
      </c>
      <c r="K1440" s="128"/>
      <c r="L1440" s="127">
        <v>1948.63</v>
      </c>
    </row>
    <row r="1441" spans="1:82" ht="15" customHeight="1" x14ac:dyDescent="0.25">
      <c r="A1441" s="117"/>
      <c r="B1441" s="117"/>
      <c r="C1441" s="130" t="s">
        <v>307</v>
      </c>
      <c r="D1441" s="118"/>
      <c r="E1441" s="119"/>
      <c r="F1441" s="119"/>
      <c r="G1441" s="119"/>
      <c r="H1441" s="121"/>
      <c r="I1441" s="120"/>
      <c r="J1441" s="121"/>
      <c r="K1441" s="120"/>
      <c r="L1441" s="121">
        <v>2934.32</v>
      </c>
    </row>
    <row r="1442" spans="1:82" ht="14.25" customHeight="1" x14ac:dyDescent="0.25">
      <c r="A1442" s="117"/>
      <c r="B1442" s="117"/>
      <c r="C1442" s="117" t="s">
        <v>308</v>
      </c>
      <c r="D1442" s="118"/>
      <c r="E1442" s="119"/>
      <c r="F1442" s="119"/>
      <c r="G1442" s="119"/>
      <c r="H1442" s="121"/>
      <c r="I1442" s="120"/>
      <c r="J1442" s="121"/>
      <c r="K1442" s="120"/>
      <c r="L1442" s="121">
        <v>2934.32</v>
      </c>
    </row>
    <row r="1443" spans="1:82" ht="14.25" customHeight="1" x14ac:dyDescent="0.25">
      <c r="A1443" s="117"/>
      <c r="B1443" s="117" t="s">
        <v>789</v>
      </c>
      <c r="C1443" s="117" t="s">
        <v>790</v>
      </c>
      <c r="D1443" s="118" t="s">
        <v>311</v>
      </c>
      <c r="E1443" s="119">
        <v>74</v>
      </c>
      <c r="F1443" s="119"/>
      <c r="G1443" s="119">
        <v>74</v>
      </c>
      <c r="H1443" s="121"/>
      <c r="I1443" s="120"/>
      <c r="J1443" s="121"/>
      <c r="K1443" s="120"/>
      <c r="L1443" s="121">
        <v>2171.4</v>
      </c>
    </row>
    <row r="1444" spans="1:82" ht="14.25" customHeight="1" x14ac:dyDescent="0.25">
      <c r="A1444" s="124"/>
      <c r="B1444" s="124" t="s">
        <v>791</v>
      </c>
      <c r="C1444" s="124" t="s">
        <v>792</v>
      </c>
      <c r="D1444" s="125" t="s">
        <v>311</v>
      </c>
      <c r="E1444" s="126">
        <v>36</v>
      </c>
      <c r="F1444" s="126"/>
      <c r="G1444" s="126">
        <v>36</v>
      </c>
      <c r="H1444" s="127"/>
      <c r="I1444" s="128"/>
      <c r="J1444" s="127"/>
      <c r="K1444" s="128"/>
      <c r="L1444" s="127">
        <v>1056.3599999999999</v>
      </c>
    </row>
    <row r="1445" spans="1:82" ht="15" customHeight="1" x14ac:dyDescent="0.25">
      <c r="C1445" s="364" t="s">
        <v>314</v>
      </c>
      <c r="D1445" s="364"/>
      <c r="E1445" s="364"/>
      <c r="F1445" s="364"/>
      <c r="G1445" s="364"/>
      <c r="H1445" s="364"/>
      <c r="I1445" s="365">
        <v>6162.08</v>
      </c>
      <c r="J1445" s="365"/>
      <c r="K1445" s="365">
        <v>6162.08</v>
      </c>
      <c r="L1445" s="365"/>
      <c r="AD1445" s="7">
        <v>869.82</v>
      </c>
      <c r="AE1445" s="7">
        <v>423.15</v>
      </c>
      <c r="AN1445" s="129">
        <v>6162.08</v>
      </c>
      <c r="AO1445" s="7">
        <v>0</v>
      </c>
      <c r="AQ1445" s="7" t="s">
        <v>315</v>
      </c>
      <c r="AR1445" s="129">
        <v>2934.32</v>
      </c>
      <c r="AT1445" s="7">
        <v>0</v>
      </c>
      <c r="AV1445" s="7" t="s">
        <v>315</v>
      </c>
      <c r="AW1445" s="7">
        <v>0</v>
      </c>
      <c r="AZ1445" s="7">
        <v>2171.4</v>
      </c>
      <c r="BA1445" s="7">
        <v>1056.3599999999999</v>
      </c>
      <c r="BR1445" s="129">
        <v>6162.08</v>
      </c>
      <c r="BU1445" s="7">
        <v>4929.66</v>
      </c>
      <c r="BV1445" s="129">
        <v>1232.42</v>
      </c>
      <c r="CB1445" s="7">
        <v>200001</v>
      </c>
      <c r="CC1445" s="7" t="s">
        <v>783</v>
      </c>
      <c r="CD1445" s="7">
        <v>4</v>
      </c>
    </row>
    <row r="1446" spans="1:82" ht="57" customHeight="1" x14ac:dyDescent="0.25">
      <c r="A1446" s="115" t="s">
        <v>793</v>
      </c>
      <c r="B1446" s="117" t="s">
        <v>794</v>
      </c>
      <c r="C1446" s="117" t="s">
        <v>795</v>
      </c>
      <c r="D1446" s="118" t="s">
        <v>796</v>
      </c>
      <c r="E1446" s="119">
        <v>1</v>
      </c>
      <c r="F1446" s="119"/>
      <c r="G1446" s="119">
        <v>1</v>
      </c>
      <c r="H1446" s="121"/>
      <c r="I1446" s="120"/>
      <c r="J1446" s="121"/>
      <c r="K1446" s="120"/>
      <c r="L1446" s="121"/>
    </row>
    <row r="1447" spans="1:82" x14ac:dyDescent="0.25">
      <c r="C1447" s="92" t="s">
        <v>797</v>
      </c>
    </row>
    <row r="1448" spans="1:82" ht="15" customHeight="1" x14ac:dyDescent="0.25">
      <c r="A1448" s="116"/>
      <c r="B1448" s="119">
        <v>1</v>
      </c>
      <c r="C1448" s="116" t="s">
        <v>277</v>
      </c>
      <c r="D1448" s="118" t="s">
        <v>254</v>
      </c>
      <c r="E1448" s="122"/>
      <c r="F1448" s="119"/>
      <c r="G1448" s="122">
        <v>1.45</v>
      </c>
      <c r="H1448" s="119"/>
      <c r="I1448" s="119"/>
      <c r="J1448" s="119"/>
      <c r="K1448" s="119"/>
      <c r="L1448" s="123">
        <v>875.28</v>
      </c>
    </row>
    <row r="1449" spans="1:82" ht="14.25" customHeight="1" x14ac:dyDescent="0.25">
      <c r="A1449" s="117"/>
      <c r="B1449" s="117" t="s">
        <v>729</v>
      </c>
      <c r="C1449" s="117" t="s">
        <v>730</v>
      </c>
      <c r="D1449" s="118" t="s">
        <v>670</v>
      </c>
      <c r="E1449" s="119">
        <v>0.57999999999999996</v>
      </c>
      <c r="F1449" s="119"/>
      <c r="G1449" s="119">
        <v>0.57999999999999996</v>
      </c>
      <c r="H1449" s="121"/>
      <c r="I1449" s="120"/>
      <c r="J1449" s="121">
        <v>508.09</v>
      </c>
      <c r="K1449" s="120"/>
      <c r="L1449" s="121">
        <v>294.69</v>
      </c>
    </row>
    <row r="1450" spans="1:82" ht="14.25" customHeight="1" x14ac:dyDescent="0.25">
      <c r="A1450" s="117"/>
      <c r="B1450" s="117" t="s">
        <v>787</v>
      </c>
      <c r="C1450" s="124" t="s">
        <v>788</v>
      </c>
      <c r="D1450" s="125" t="s">
        <v>670</v>
      </c>
      <c r="E1450" s="126">
        <v>0.87</v>
      </c>
      <c r="F1450" s="126"/>
      <c r="G1450" s="126">
        <v>0.87</v>
      </c>
      <c r="H1450" s="127"/>
      <c r="I1450" s="128"/>
      <c r="J1450" s="127">
        <v>667.34</v>
      </c>
      <c r="K1450" s="128"/>
      <c r="L1450" s="127">
        <v>580.59</v>
      </c>
    </row>
    <row r="1451" spans="1:82" ht="15" customHeight="1" x14ac:dyDescent="0.25">
      <c r="A1451" s="117"/>
      <c r="B1451" s="117"/>
      <c r="C1451" s="130" t="s">
        <v>307</v>
      </c>
      <c r="D1451" s="118"/>
      <c r="E1451" s="119"/>
      <c r="F1451" s="119"/>
      <c r="G1451" s="119"/>
      <c r="H1451" s="121"/>
      <c r="I1451" s="120"/>
      <c r="J1451" s="121"/>
      <c r="K1451" s="120"/>
      <c r="L1451" s="121">
        <v>875.28</v>
      </c>
    </row>
    <row r="1452" spans="1:82" ht="14.25" customHeight="1" x14ac:dyDescent="0.25">
      <c r="A1452" s="117"/>
      <c r="B1452" s="117"/>
      <c r="C1452" s="117" t="s">
        <v>308</v>
      </c>
      <c r="D1452" s="118"/>
      <c r="E1452" s="119"/>
      <c r="F1452" s="119"/>
      <c r="G1452" s="119"/>
      <c r="H1452" s="121"/>
      <c r="I1452" s="120"/>
      <c r="J1452" s="121"/>
      <c r="K1452" s="120"/>
      <c r="L1452" s="121">
        <v>875.28</v>
      </c>
    </row>
    <row r="1453" spans="1:82" ht="14.25" customHeight="1" x14ac:dyDescent="0.25">
      <c r="A1453" s="117"/>
      <c r="B1453" s="117" t="s">
        <v>789</v>
      </c>
      <c r="C1453" s="117" t="s">
        <v>790</v>
      </c>
      <c r="D1453" s="118" t="s">
        <v>311</v>
      </c>
      <c r="E1453" s="119">
        <v>74</v>
      </c>
      <c r="F1453" s="119"/>
      <c r="G1453" s="119">
        <v>74</v>
      </c>
      <c r="H1453" s="121"/>
      <c r="I1453" s="120"/>
      <c r="J1453" s="121"/>
      <c r="K1453" s="120"/>
      <c r="L1453" s="121">
        <v>647.71</v>
      </c>
    </row>
    <row r="1454" spans="1:82" ht="14.25" customHeight="1" x14ac:dyDescent="0.25">
      <c r="A1454" s="124"/>
      <c r="B1454" s="124" t="s">
        <v>791</v>
      </c>
      <c r="C1454" s="124" t="s">
        <v>792</v>
      </c>
      <c r="D1454" s="125" t="s">
        <v>311</v>
      </c>
      <c r="E1454" s="126">
        <v>36</v>
      </c>
      <c r="F1454" s="126"/>
      <c r="G1454" s="126">
        <v>36</v>
      </c>
      <c r="H1454" s="127"/>
      <c r="I1454" s="128"/>
      <c r="J1454" s="127"/>
      <c r="K1454" s="128"/>
      <c r="L1454" s="127">
        <v>315.10000000000002</v>
      </c>
    </row>
    <row r="1455" spans="1:82" ht="15" customHeight="1" x14ac:dyDescent="0.25">
      <c r="C1455" s="364" t="s">
        <v>314</v>
      </c>
      <c r="D1455" s="364"/>
      <c r="E1455" s="364"/>
      <c r="F1455" s="364"/>
      <c r="G1455" s="364"/>
      <c r="H1455" s="364"/>
      <c r="I1455" s="365">
        <v>1838.09</v>
      </c>
      <c r="J1455" s="365"/>
      <c r="K1455" s="365">
        <v>1838.09</v>
      </c>
      <c r="L1455" s="365"/>
      <c r="AD1455" s="7">
        <v>869.82</v>
      </c>
      <c r="AE1455" s="7">
        <v>423.15</v>
      </c>
      <c r="AN1455" s="129">
        <v>1838.09</v>
      </c>
      <c r="AO1455" s="7">
        <v>0</v>
      </c>
      <c r="AQ1455" s="7" t="s">
        <v>315</v>
      </c>
      <c r="AR1455" s="129">
        <v>875.28</v>
      </c>
      <c r="AT1455" s="7">
        <v>0</v>
      </c>
      <c r="AV1455" s="7" t="s">
        <v>315</v>
      </c>
      <c r="AW1455" s="7">
        <v>0</v>
      </c>
      <c r="AZ1455" s="7">
        <v>647.71</v>
      </c>
      <c r="BA1455" s="7">
        <v>315.10000000000002</v>
      </c>
      <c r="BR1455" s="129">
        <v>1838.09</v>
      </c>
      <c r="BU1455" s="7">
        <v>1470.47</v>
      </c>
      <c r="BV1455" s="129">
        <v>367.62</v>
      </c>
      <c r="CB1455" s="7">
        <v>200001</v>
      </c>
      <c r="CC1455" s="7" t="s">
        <v>793</v>
      </c>
      <c r="CD1455" s="7">
        <v>4</v>
      </c>
    </row>
    <row r="1456" spans="1:82" ht="42.75" customHeight="1" x14ac:dyDescent="0.25">
      <c r="A1456" s="115" t="s">
        <v>798</v>
      </c>
      <c r="B1456" s="117" t="s">
        <v>799</v>
      </c>
      <c r="C1456" s="117" t="s">
        <v>800</v>
      </c>
      <c r="D1456" s="118" t="s">
        <v>303</v>
      </c>
      <c r="E1456" s="119">
        <v>2</v>
      </c>
      <c r="F1456" s="119"/>
      <c r="G1456" s="119">
        <v>2</v>
      </c>
      <c r="H1456" s="121"/>
      <c r="I1456" s="120"/>
      <c r="J1456" s="121"/>
      <c r="K1456" s="120"/>
      <c r="L1456" s="121"/>
    </row>
    <row r="1457" spans="1:82" ht="15" customHeight="1" x14ac:dyDescent="0.25">
      <c r="A1457" s="116"/>
      <c r="B1457" s="119">
        <v>1</v>
      </c>
      <c r="C1457" s="116" t="s">
        <v>277</v>
      </c>
      <c r="D1457" s="118" t="s">
        <v>254</v>
      </c>
      <c r="E1457" s="122"/>
      <c r="F1457" s="119"/>
      <c r="G1457" s="122">
        <v>3.24</v>
      </c>
      <c r="H1457" s="119"/>
      <c r="I1457" s="119"/>
      <c r="J1457" s="119"/>
      <c r="K1457" s="119"/>
      <c r="L1457" s="123">
        <v>2186.7600000000002</v>
      </c>
    </row>
    <row r="1458" spans="1:82" ht="14.25" customHeight="1" x14ac:dyDescent="0.25">
      <c r="A1458" s="117"/>
      <c r="B1458" s="117" t="s">
        <v>801</v>
      </c>
      <c r="C1458" s="117" t="s">
        <v>802</v>
      </c>
      <c r="D1458" s="118" t="s">
        <v>670</v>
      </c>
      <c r="E1458" s="119">
        <v>0.81</v>
      </c>
      <c r="F1458" s="119"/>
      <c r="G1458" s="119">
        <v>1.62</v>
      </c>
      <c r="H1458" s="121"/>
      <c r="I1458" s="120"/>
      <c r="J1458" s="121">
        <v>682.51</v>
      </c>
      <c r="K1458" s="120"/>
      <c r="L1458" s="121">
        <v>1105.67</v>
      </c>
    </row>
    <row r="1459" spans="1:82" ht="14.25" customHeight="1" x14ac:dyDescent="0.25">
      <c r="A1459" s="117"/>
      <c r="B1459" s="117" t="s">
        <v>787</v>
      </c>
      <c r="C1459" s="124" t="s">
        <v>788</v>
      </c>
      <c r="D1459" s="125" t="s">
        <v>670</v>
      </c>
      <c r="E1459" s="126">
        <v>0.81</v>
      </c>
      <c r="F1459" s="126"/>
      <c r="G1459" s="126">
        <v>1.62</v>
      </c>
      <c r="H1459" s="127"/>
      <c r="I1459" s="128"/>
      <c r="J1459" s="127">
        <v>667.34</v>
      </c>
      <c r="K1459" s="128"/>
      <c r="L1459" s="127">
        <v>1081.0899999999999</v>
      </c>
    </row>
    <row r="1460" spans="1:82" ht="15" customHeight="1" x14ac:dyDescent="0.25">
      <c r="A1460" s="117"/>
      <c r="B1460" s="117"/>
      <c r="C1460" s="130" t="s">
        <v>307</v>
      </c>
      <c r="D1460" s="118"/>
      <c r="E1460" s="119"/>
      <c r="F1460" s="119"/>
      <c r="G1460" s="119"/>
      <c r="H1460" s="121"/>
      <c r="I1460" s="120"/>
      <c r="J1460" s="121"/>
      <c r="K1460" s="120"/>
      <c r="L1460" s="121">
        <v>2186.7600000000002</v>
      </c>
    </row>
    <row r="1461" spans="1:82" ht="14.25" customHeight="1" x14ac:dyDescent="0.25">
      <c r="A1461" s="117"/>
      <c r="B1461" s="117"/>
      <c r="C1461" s="117" t="s">
        <v>308</v>
      </c>
      <c r="D1461" s="118"/>
      <c r="E1461" s="119"/>
      <c r="F1461" s="119"/>
      <c r="G1461" s="119"/>
      <c r="H1461" s="121"/>
      <c r="I1461" s="120"/>
      <c r="J1461" s="121"/>
      <c r="K1461" s="120"/>
      <c r="L1461" s="121">
        <v>2186.7600000000002</v>
      </c>
    </row>
    <row r="1462" spans="1:82" ht="14.25" customHeight="1" x14ac:dyDescent="0.25">
      <c r="A1462" s="117"/>
      <c r="B1462" s="117" t="s">
        <v>789</v>
      </c>
      <c r="C1462" s="117" t="s">
        <v>790</v>
      </c>
      <c r="D1462" s="118" t="s">
        <v>311</v>
      </c>
      <c r="E1462" s="119">
        <v>74</v>
      </c>
      <c r="F1462" s="119"/>
      <c r="G1462" s="119">
        <v>74</v>
      </c>
      <c r="H1462" s="121"/>
      <c r="I1462" s="120"/>
      <c r="J1462" s="121"/>
      <c r="K1462" s="120"/>
      <c r="L1462" s="121">
        <v>1618.2</v>
      </c>
    </row>
    <row r="1463" spans="1:82" ht="14.25" customHeight="1" x14ac:dyDescent="0.25">
      <c r="A1463" s="124"/>
      <c r="B1463" s="124" t="s">
        <v>791</v>
      </c>
      <c r="C1463" s="124" t="s">
        <v>792</v>
      </c>
      <c r="D1463" s="125" t="s">
        <v>311</v>
      </c>
      <c r="E1463" s="126">
        <v>36</v>
      </c>
      <c r="F1463" s="126"/>
      <c r="G1463" s="126">
        <v>36</v>
      </c>
      <c r="H1463" s="127"/>
      <c r="I1463" s="128"/>
      <c r="J1463" s="127"/>
      <c r="K1463" s="128"/>
      <c r="L1463" s="127">
        <v>787.23</v>
      </c>
    </row>
    <row r="1464" spans="1:82" ht="15" customHeight="1" x14ac:dyDescent="0.25">
      <c r="C1464" s="364" t="s">
        <v>314</v>
      </c>
      <c r="D1464" s="364"/>
      <c r="E1464" s="364"/>
      <c r="F1464" s="364"/>
      <c r="G1464" s="364"/>
      <c r="H1464" s="364"/>
      <c r="I1464" s="365">
        <v>2296.0949999999998</v>
      </c>
      <c r="J1464" s="365"/>
      <c r="K1464" s="365">
        <v>4592.1899999999996</v>
      </c>
      <c r="L1464" s="365"/>
      <c r="AD1464" s="7">
        <v>1997.78</v>
      </c>
      <c r="AE1464" s="7">
        <v>971.89</v>
      </c>
      <c r="AN1464" s="129">
        <v>4592.1899999999996</v>
      </c>
      <c r="AO1464" s="7">
        <v>0</v>
      </c>
      <c r="AQ1464" s="7" t="s">
        <v>315</v>
      </c>
      <c r="AR1464" s="129">
        <v>2186.7600000000002</v>
      </c>
      <c r="AT1464" s="7">
        <v>0</v>
      </c>
      <c r="AV1464" s="7" t="s">
        <v>315</v>
      </c>
      <c r="AW1464" s="7">
        <v>0</v>
      </c>
      <c r="AZ1464" s="7">
        <v>1618.2</v>
      </c>
      <c r="BA1464" s="7">
        <v>787.23</v>
      </c>
      <c r="BR1464" s="129">
        <v>4592.1899999999996</v>
      </c>
      <c r="BU1464" s="7">
        <v>3673.75</v>
      </c>
      <c r="BV1464" s="129">
        <v>918.44</v>
      </c>
      <c r="CB1464" s="7">
        <v>200001</v>
      </c>
      <c r="CC1464" s="7" t="s">
        <v>798</v>
      </c>
      <c r="CD1464" s="7">
        <v>4</v>
      </c>
    </row>
    <row r="1466" spans="1:82" ht="15" customHeight="1" x14ac:dyDescent="0.25">
      <c r="A1466" s="133"/>
      <c r="B1466" s="134"/>
      <c r="C1466" s="360" t="s">
        <v>636</v>
      </c>
      <c r="D1466" s="360"/>
      <c r="E1466" s="360"/>
      <c r="F1466" s="360"/>
      <c r="G1466" s="360"/>
      <c r="H1466" s="360"/>
      <c r="I1466" s="123"/>
      <c r="J1466" s="133"/>
      <c r="K1466" s="135"/>
      <c r="L1466" s="123">
        <v>5996.36</v>
      </c>
    </row>
    <row r="1467" spans="1:82" ht="14.25" customHeight="1" x14ac:dyDescent="0.25">
      <c r="A1467" s="131"/>
      <c r="B1467" s="94"/>
      <c r="C1467" s="361" t="s">
        <v>343</v>
      </c>
      <c r="D1467" s="359"/>
      <c r="E1467" s="359"/>
      <c r="F1467" s="359"/>
      <c r="G1467" s="359"/>
      <c r="H1467" s="359"/>
      <c r="I1467" s="121"/>
      <c r="J1467" s="131"/>
      <c r="K1467" s="119"/>
      <c r="L1467" s="121"/>
    </row>
    <row r="1468" spans="1:82" ht="14.25" customHeight="1" x14ac:dyDescent="0.25">
      <c r="A1468" s="131"/>
      <c r="B1468" s="94"/>
      <c r="C1468" s="359" t="s">
        <v>344</v>
      </c>
      <c r="D1468" s="359"/>
      <c r="E1468" s="359"/>
      <c r="F1468" s="359"/>
      <c r="G1468" s="359"/>
      <c r="H1468" s="359"/>
      <c r="I1468" s="121"/>
      <c r="J1468" s="131"/>
      <c r="K1468" s="119"/>
      <c r="L1468" s="121">
        <v>5996.36</v>
      </c>
    </row>
    <row r="1469" spans="1:82" ht="14.25" hidden="1" customHeight="1" x14ac:dyDescent="0.25">
      <c r="A1469" s="131"/>
      <c r="B1469" s="94"/>
      <c r="C1469" s="359" t="s">
        <v>345</v>
      </c>
      <c r="D1469" s="359"/>
      <c r="E1469" s="359"/>
      <c r="F1469" s="359"/>
      <c r="G1469" s="359"/>
      <c r="H1469" s="359"/>
      <c r="I1469" s="121"/>
      <c r="J1469" s="131"/>
      <c r="K1469" s="119"/>
      <c r="L1469" s="121">
        <v>0</v>
      </c>
    </row>
    <row r="1470" spans="1:82" ht="14.25" hidden="1" customHeight="1" x14ac:dyDescent="0.25">
      <c r="A1470" s="131"/>
      <c r="B1470" s="94"/>
      <c r="C1470" s="361" t="s">
        <v>346</v>
      </c>
      <c r="D1470" s="359"/>
      <c r="E1470" s="359"/>
      <c r="F1470" s="359"/>
      <c r="G1470" s="359"/>
      <c r="H1470" s="359"/>
      <c r="I1470" s="121"/>
      <c r="J1470" s="131"/>
      <c r="K1470" s="119"/>
      <c r="L1470" s="121"/>
    </row>
    <row r="1471" spans="1:82" ht="14.25" hidden="1" customHeight="1" x14ac:dyDescent="0.25">
      <c r="A1471" s="131"/>
      <c r="B1471" s="94"/>
      <c r="C1471" s="359" t="s">
        <v>345</v>
      </c>
      <c r="D1471" s="359"/>
      <c r="E1471" s="359"/>
      <c r="F1471" s="359"/>
      <c r="G1471" s="359"/>
      <c r="H1471" s="359"/>
      <c r="I1471" s="121"/>
      <c r="J1471" s="131"/>
      <c r="K1471" s="119"/>
      <c r="L1471" s="121">
        <v>0</v>
      </c>
    </row>
    <row r="1472" spans="1:82" ht="14.25" hidden="1" customHeight="1" x14ac:dyDescent="0.25">
      <c r="A1472" s="131"/>
      <c r="B1472" s="94"/>
      <c r="C1472" s="361" t="s">
        <v>347</v>
      </c>
      <c r="D1472" s="359"/>
      <c r="E1472" s="359"/>
      <c r="F1472" s="359"/>
      <c r="G1472" s="359"/>
      <c r="H1472" s="359"/>
      <c r="I1472" s="121"/>
      <c r="J1472" s="131"/>
      <c r="K1472" s="119"/>
      <c r="L1472" s="121"/>
    </row>
    <row r="1473" spans="1:12" ht="14.25" hidden="1" customHeight="1" x14ac:dyDescent="0.25">
      <c r="A1473" s="131"/>
      <c r="B1473" s="94"/>
      <c r="C1473" s="359" t="s">
        <v>348</v>
      </c>
      <c r="D1473" s="359"/>
      <c r="E1473" s="359"/>
      <c r="F1473" s="359"/>
      <c r="G1473" s="359"/>
      <c r="H1473" s="359"/>
      <c r="I1473" s="121"/>
      <c r="J1473" s="131"/>
      <c r="K1473" s="119"/>
      <c r="L1473" s="121">
        <v>0</v>
      </c>
    </row>
    <row r="1474" spans="1:12" ht="14.25" hidden="1" customHeight="1" x14ac:dyDescent="0.25">
      <c r="A1474" s="131"/>
      <c r="B1474" s="94"/>
      <c r="C1474" s="359" t="s">
        <v>349</v>
      </c>
      <c r="D1474" s="359"/>
      <c r="E1474" s="359"/>
      <c r="F1474" s="359"/>
      <c r="G1474" s="359"/>
      <c r="H1474" s="359"/>
      <c r="I1474" s="121"/>
      <c r="J1474" s="131"/>
      <c r="K1474" s="119"/>
      <c r="L1474" s="121">
        <v>0</v>
      </c>
    </row>
    <row r="1475" spans="1:12" ht="14.25" hidden="1" customHeight="1" x14ac:dyDescent="0.25">
      <c r="A1475" s="131"/>
      <c r="B1475" s="94"/>
      <c r="C1475" s="359" t="s">
        <v>350</v>
      </c>
      <c r="D1475" s="359"/>
      <c r="E1475" s="359"/>
      <c r="F1475" s="359"/>
      <c r="G1475" s="359"/>
      <c r="H1475" s="359"/>
      <c r="I1475" s="121"/>
      <c r="J1475" s="131"/>
      <c r="K1475" s="119"/>
      <c r="L1475" s="121">
        <v>0</v>
      </c>
    </row>
    <row r="1476" spans="1:12" ht="14.25" hidden="1" customHeight="1" x14ac:dyDescent="0.25">
      <c r="A1476" s="131"/>
      <c r="B1476" s="94"/>
      <c r="C1476" s="361" t="s">
        <v>346</v>
      </c>
      <c r="D1476" s="359"/>
      <c r="E1476" s="359"/>
      <c r="F1476" s="359"/>
      <c r="G1476" s="359"/>
      <c r="H1476" s="359"/>
      <c r="I1476" s="121"/>
      <c r="J1476" s="131"/>
      <c r="K1476" s="119"/>
      <c r="L1476" s="121"/>
    </row>
    <row r="1477" spans="1:12" ht="14.25" hidden="1" customHeight="1" x14ac:dyDescent="0.25">
      <c r="A1477" s="131"/>
      <c r="B1477" s="94"/>
      <c r="C1477" s="359" t="s">
        <v>351</v>
      </c>
      <c r="D1477" s="359"/>
      <c r="E1477" s="359"/>
      <c r="F1477" s="359"/>
      <c r="G1477" s="359"/>
      <c r="H1477" s="359"/>
      <c r="I1477" s="121"/>
      <c r="J1477" s="131"/>
      <c r="K1477" s="119"/>
      <c r="L1477" s="121">
        <v>0</v>
      </c>
    </row>
    <row r="1478" spans="1:12" ht="14.25" hidden="1" customHeight="1" x14ac:dyDescent="0.25">
      <c r="A1478" s="131"/>
      <c r="B1478" s="94"/>
      <c r="C1478" s="359" t="s">
        <v>352</v>
      </c>
      <c r="D1478" s="359"/>
      <c r="E1478" s="359"/>
      <c r="F1478" s="359"/>
      <c r="G1478" s="359"/>
      <c r="H1478" s="359"/>
      <c r="I1478" s="121"/>
      <c r="J1478" s="131"/>
      <c r="K1478" s="119"/>
      <c r="L1478" s="121">
        <v>0</v>
      </c>
    </row>
    <row r="1479" spans="1:12" ht="14.25" hidden="1" customHeight="1" x14ac:dyDescent="0.25">
      <c r="A1479" s="131"/>
      <c r="B1479" s="94"/>
      <c r="C1479" s="359" t="s">
        <v>353</v>
      </c>
      <c r="D1479" s="359"/>
      <c r="E1479" s="359"/>
      <c r="F1479" s="359"/>
      <c r="G1479" s="359"/>
      <c r="H1479" s="359"/>
      <c r="I1479" s="121"/>
      <c r="J1479" s="131"/>
      <c r="K1479" s="119"/>
      <c r="L1479" s="121">
        <v>0</v>
      </c>
    </row>
    <row r="1480" spans="1:12" ht="14.25" customHeight="1" x14ac:dyDescent="0.25">
      <c r="A1480" s="131"/>
      <c r="B1480" s="94"/>
      <c r="C1480" s="359" t="s">
        <v>354</v>
      </c>
      <c r="D1480" s="359"/>
      <c r="E1480" s="359"/>
      <c r="F1480" s="359"/>
      <c r="G1480" s="359"/>
      <c r="H1480" s="359"/>
      <c r="I1480" s="121"/>
      <c r="J1480" s="131"/>
      <c r="K1480" s="119"/>
      <c r="L1480" s="121">
        <v>5996.36</v>
      </c>
    </row>
    <row r="1481" spans="1:12" ht="14.25" customHeight="1" x14ac:dyDescent="0.25">
      <c r="A1481" s="131"/>
      <c r="B1481" s="94"/>
      <c r="C1481" s="359" t="s">
        <v>355</v>
      </c>
      <c r="D1481" s="359"/>
      <c r="E1481" s="359"/>
      <c r="F1481" s="359"/>
      <c r="G1481" s="359"/>
      <c r="H1481" s="359"/>
      <c r="I1481" s="121"/>
      <c r="J1481" s="131"/>
      <c r="K1481" s="119"/>
      <c r="L1481" s="121">
        <v>4437.3100000000004</v>
      </c>
    </row>
    <row r="1482" spans="1:12" ht="14.25" customHeight="1" x14ac:dyDescent="0.25">
      <c r="A1482" s="131"/>
      <c r="B1482" s="94"/>
      <c r="C1482" s="359" t="s">
        <v>356</v>
      </c>
      <c r="D1482" s="359"/>
      <c r="E1482" s="359"/>
      <c r="F1482" s="359"/>
      <c r="G1482" s="359"/>
      <c r="H1482" s="359"/>
      <c r="I1482" s="121"/>
      <c r="J1482" s="131"/>
      <c r="K1482" s="119"/>
      <c r="L1482" s="121">
        <v>2158.69</v>
      </c>
    </row>
    <row r="1483" spans="1:12" ht="14.25" hidden="1" customHeight="1" x14ac:dyDescent="0.25">
      <c r="A1483" s="131"/>
      <c r="B1483" s="94"/>
      <c r="C1483" s="359" t="s">
        <v>357</v>
      </c>
      <c r="D1483" s="359"/>
      <c r="E1483" s="359"/>
      <c r="F1483" s="359"/>
      <c r="G1483" s="359"/>
      <c r="H1483" s="359"/>
      <c r="I1483" s="121"/>
      <c r="J1483" s="131"/>
      <c r="K1483" s="119"/>
      <c r="L1483" s="121">
        <v>0</v>
      </c>
    </row>
    <row r="1484" spans="1:12" ht="14.25" hidden="1" customHeight="1" x14ac:dyDescent="0.25">
      <c r="A1484" s="131"/>
      <c r="B1484" s="94"/>
      <c r="C1484" s="361" t="s">
        <v>343</v>
      </c>
      <c r="D1484" s="359"/>
      <c r="E1484" s="359"/>
      <c r="F1484" s="359"/>
      <c r="G1484" s="359"/>
      <c r="H1484" s="359"/>
      <c r="I1484" s="121"/>
      <c r="J1484" s="131"/>
      <c r="K1484" s="119"/>
      <c r="L1484" s="121"/>
    </row>
    <row r="1485" spans="1:12" ht="14.25" hidden="1" customHeight="1" x14ac:dyDescent="0.25">
      <c r="A1485" s="131"/>
      <c r="B1485" s="94"/>
      <c r="C1485" s="359" t="s">
        <v>358</v>
      </c>
      <c r="D1485" s="359"/>
      <c r="E1485" s="359"/>
      <c r="F1485" s="359"/>
      <c r="G1485" s="359"/>
      <c r="H1485" s="359"/>
      <c r="I1485" s="121"/>
      <c r="J1485" s="131"/>
      <c r="K1485" s="119"/>
      <c r="L1485" s="121">
        <v>0</v>
      </c>
    </row>
    <row r="1486" spans="1:12" ht="14.25" hidden="1" customHeight="1" x14ac:dyDescent="0.25">
      <c r="A1486" s="131"/>
      <c r="B1486" s="94"/>
      <c r="C1486" s="359" t="s">
        <v>359</v>
      </c>
      <c r="D1486" s="359"/>
      <c r="E1486" s="359"/>
      <c r="F1486" s="359"/>
      <c r="G1486" s="359"/>
      <c r="H1486" s="359"/>
      <c r="I1486" s="121"/>
      <c r="J1486" s="131"/>
      <c r="K1486" s="119"/>
      <c r="L1486" s="121">
        <v>0</v>
      </c>
    </row>
    <row r="1487" spans="1:12" ht="14.25" hidden="1" customHeight="1" x14ac:dyDescent="0.25">
      <c r="A1487" s="131"/>
      <c r="B1487" s="94"/>
      <c r="C1487" s="359" t="s">
        <v>360</v>
      </c>
      <c r="D1487" s="359"/>
      <c r="E1487" s="359"/>
      <c r="F1487" s="359"/>
      <c r="G1487" s="359"/>
      <c r="H1487" s="359"/>
      <c r="I1487" s="121"/>
      <c r="J1487" s="131"/>
      <c r="K1487" s="119"/>
      <c r="L1487" s="121"/>
    </row>
    <row r="1488" spans="1:12" ht="14.25" hidden="1" customHeight="1" x14ac:dyDescent="0.25">
      <c r="A1488" s="131"/>
      <c r="B1488" s="94"/>
      <c r="C1488" s="359" t="s">
        <v>361</v>
      </c>
      <c r="D1488" s="359"/>
      <c r="E1488" s="359"/>
      <c r="F1488" s="359"/>
      <c r="G1488" s="359"/>
      <c r="H1488" s="359"/>
      <c r="I1488" s="121"/>
      <c r="J1488" s="131"/>
      <c r="K1488" s="119"/>
      <c r="L1488" s="121">
        <v>0</v>
      </c>
    </row>
    <row r="1489" spans="1:12" ht="15" customHeight="1" x14ac:dyDescent="0.25">
      <c r="A1489" s="133"/>
      <c r="B1489" s="134"/>
      <c r="C1489" s="360" t="s">
        <v>362</v>
      </c>
      <c r="D1489" s="360"/>
      <c r="E1489" s="360"/>
      <c r="F1489" s="360"/>
      <c r="G1489" s="360"/>
      <c r="H1489" s="360"/>
      <c r="I1489" s="123"/>
      <c r="J1489" s="133"/>
      <c r="K1489" s="135"/>
      <c r="L1489" s="123">
        <v>12592.36</v>
      </c>
    </row>
    <row r="1490" spans="1:12" ht="14.25" customHeight="1" x14ac:dyDescent="0.25">
      <c r="A1490" s="131"/>
      <c r="B1490" s="94"/>
      <c r="C1490" s="361" t="s">
        <v>363</v>
      </c>
      <c r="D1490" s="359"/>
      <c r="E1490" s="359"/>
      <c r="F1490" s="359"/>
      <c r="G1490" s="359"/>
      <c r="H1490" s="359"/>
      <c r="I1490" s="121"/>
      <c r="J1490" s="131"/>
      <c r="K1490" s="119"/>
      <c r="L1490" s="121"/>
    </row>
    <row r="1491" spans="1:12" ht="14.25" hidden="1" customHeight="1" x14ac:dyDescent="0.25">
      <c r="A1491" s="131"/>
      <c r="B1491" s="94"/>
      <c r="C1491" s="359" t="s">
        <v>364</v>
      </c>
      <c r="D1491" s="359"/>
      <c r="E1491" s="359"/>
      <c r="F1491" s="359"/>
      <c r="G1491" s="359"/>
      <c r="H1491" s="359"/>
      <c r="I1491" s="121"/>
      <c r="J1491" s="131"/>
      <c r="K1491" s="119"/>
      <c r="L1491" s="121">
        <v>0</v>
      </c>
    </row>
    <row r="1492" spans="1:12" ht="14.25" hidden="1" customHeight="1" x14ac:dyDescent="0.25">
      <c r="A1492" s="131"/>
      <c r="B1492" s="94"/>
      <c r="C1492" s="359" t="s">
        <v>365</v>
      </c>
      <c r="D1492" s="359"/>
      <c r="E1492" s="359"/>
      <c r="F1492" s="359"/>
      <c r="G1492" s="359"/>
      <c r="H1492" s="359"/>
      <c r="I1492" s="121"/>
      <c r="J1492" s="131"/>
      <c r="K1492" s="119"/>
      <c r="L1492" s="121">
        <v>0</v>
      </c>
    </row>
    <row r="1493" spans="1:12" ht="14.25" customHeight="1" x14ac:dyDescent="0.25">
      <c r="A1493" s="131"/>
      <c r="B1493" s="94"/>
      <c r="C1493" s="359" t="s">
        <v>366</v>
      </c>
      <c r="D1493" s="359"/>
      <c r="E1493" s="359"/>
      <c r="F1493" s="362"/>
      <c r="G1493" s="122">
        <v>9.5500000000000007</v>
      </c>
      <c r="H1493" s="131"/>
      <c r="I1493" s="131"/>
      <c r="J1493" s="131"/>
      <c r="K1493" s="131"/>
      <c r="L1493" s="131"/>
    </row>
    <row r="1494" spans="1:12" ht="14.25" hidden="1" customHeight="1" x14ac:dyDescent="0.25">
      <c r="A1494" s="131"/>
      <c r="B1494" s="94"/>
      <c r="C1494" s="359" t="s">
        <v>367</v>
      </c>
      <c r="D1494" s="359"/>
      <c r="E1494" s="359"/>
      <c r="F1494" s="362"/>
      <c r="G1494" s="122">
        <v>0</v>
      </c>
      <c r="H1494" s="131"/>
      <c r="I1494" s="131"/>
      <c r="J1494" s="131"/>
      <c r="K1494" s="131"/>
      <c r="L1494" s="131"/>
    </row>
    <row r="1497" spans="1:12" ht="15" customHeight="1" x14ac:dyDescent="0.25">
      <c r="A1497" s="138"/>
      <c r="B1497" s="139"/>
      <c r="C1497" s="363" t="s">
        <v>803</v>
      </c>
      <c r="D1497" s="363"/>
      <c r="E1497" s="363"/>
      <c r="F1497" s="363"/>
      <c r="G1497" s="363"/>
      <c r="H1497" s="363"/>
      <c r="I1497" s="140"/>
      <c r="J1497" s="138"/>
      <c r="K1497" s="141"/>
      <c r="L1497" s="140"/>
    </row>
    <row r="1499" spans="1:12" ht="15" customHeight="1" x14ac:dyDescent="0.25">
      <c r="A1499" s="133"/>
      <c r="B1499" s="134"/>
      <c r="C1499" s="360" t="s">
        <v>804</v>
      </c>
      <c r="D1499" s="360"/>
      <c r="E1499" s="360"/>
      <c r="F1499" s="360"/>
      <c r="G1499" s="360"/>
      <c r="H1499" s="360"/>
      <c r="I1499" s="123"/>
      <c r="J1499" s="133"/>
      <c r="K1499" s="135"/>
      <c r="L1499" s="123">
        <v>6248511.2599999998</v>
      </c>
    </row>
    <row r="1500" spans="1:12" ht="14.25" customHeight="1" x14ac:dyDescent="0.25">
      <c r="A1500" s="131"/>
      <c r="B1500" s="94"/>
      <c r="C1500" s="361" t="s">
        <v>343</v>
      </c>
      <c r="D1500" s="359"/>
      <c r="E1500" s="359"/>
      <c r="F1500" s="359"/>
      <c r="G1500" s="359"/>
      <c r="H1500" s="359"/>
      <c r="I1500" s="121"/>
      <c r="J1500" s="131"/>
      <c r="K1500" s="119"/>
      <c r="L1500" s="121"/>
    </row>
    <row r="1501" spans="1:12" ht="14.25" customHeight="1" x14ac:dyDescent="0.25">
      <c r="A1501" s="131"/>
      <c r="B1501" s="94"/>
      <c r="C1501" s="359" t="s">
        <v>805</v>
      </c>
      <c r="D1501" s="359"/>
      <c r="E1501" s="359"/>
      <c r="F1501" s="359"/>
      <c r="G1501" s="359"/>
      <c r="H1501" s="359"/>
      <c r="I1501" s="121"/>
      <c r="J1501" s="131"/>
      <c r="K1501" s="119"/>
      <c r="L1501" s="121">
        <v>5588892.1799999997</v>
      </c>
    </row>
    <row r="1502" spans="1:12" ht="14.25" customHeight="1" x14ac:dyDescent="0.25">
      <c r="A1502" s="131"/>
      <c r="B1502" s="94"/>
      <c r="C1502" s="361" t="s">
        <v>343</v>
      </c>
      <c r="D1502" s="359"/>
      <c r="E1502" s="359"/>
      <c r="F1502" s="359"/>
      <c r="G1502" s="359"/>
      <c r="H1502" s="359"/>
      <c r="I1502" s="121"/>
      <c r="J1502" s="131"/>
      <c r="K1502" s="119"/>
      <c r="L1502" s="121"/>
    </row>
    <row r="1503" spans="1:12" ht="14.25" customHeight="1" x14ac:dyDescent="0.25">
      <c r="A1503" s="131"/>
      <c r="B1503" s="94"/>
      <c r="C1503" s="359" t="s">
        <v>806</v>
      </c>
      <c r="D1503" s="359"/>
      <c r="E1503" s="359"/>
      <c r="F1503" s="359"/>
      <c r="G1503" s="359"/>
      <c r="H1503" s="359"/>
      <c r="I1503" s="121"/>
      <c r="J1503" s="131"/>
      <c r="K1503" s="119"/>
      <c r="L1503" s="121">
        <v>272736.99</v>
      </c>
    </row>
    <row r="1504" spans="1:12" ht="14.25" hidden="1" customHeight="1" x14ac:dyDescent="0.25">
      <c r="A1504" s="131"/>
      <c r="B1504" s="94"/>
      <c r="C1504" s="359" t="s">
        <v>345</v>
      </c>
      <c r="D1504" s="359"/>
      <c r="E1504" s="359"/>
      <c r="F1504" s="359"/>
      <c r="G1504" s="359"/>
      <c r="H1504" s="359"/>
      <c r="I1504" s="121"/>
      <c r="J1504" s="131"/>
      <c r="K1504" s="119"/>
      <c r="L1504" s="121">
        <v>230411.07</v>
      </c>
    </row>
    <row r="1505" spans="1:12" ht="14.25" hidden="1" customHeight="1" x14ac:dyDescent="0.25">
      <c r="A1505" s="131"/>
      <c r="B1505" s="94"/>
      <c r="C1505" s="361" t="s">
        <v>346</v>
      </c>
      <c r="D1505" s="359"/>
      <c r="E1505" s="359"/>
      <c r="F1505" s="359"/>
      <c r="G1505" s="359"/>
      <c r="H1505" s="359"/>
      <c r="I1505" s="121"/>
      <c r="J1505" s="131"/>
      <c r="K1505" s="119"/>
      <c r="L1505" s="121"/>
    </row>
    <row r="1506" spans="1:12" ht="14.25" customHeight="1" x14ac:dyDescent="0.25">
      <c r="A1506" s="131"/>
      <c r="B1506" s="94"/>
      <c r="C1506" s="359" t="s">
        <v>345</v>
      </c>
      <c r="D1506" s="359"/>
      <c r="E1506" s="359"/>
      <c r="F1506" s="359"/>
      <c r="G1506" s="359"/>
      <c r="H1506" s="359"/>
      <c r="I1506" s="121"/>
      <c r="J1506" s="131"/>
      <c r="K1506" s="119"/>
      <c r="L1506" s="121">
        <v>179852.81</v>
      </c>
    </row>
    <row r="1507" spans="1:12" ht="14.25" hidden="1" customHeight="1" x14ac:dyDescent="0.25">
      <c r="A1507" s="131"/>
      <c r="B1507" s="94"/>
      <c r="C1507" s="361" t="s">
        <v>347</v>
      </c>
      <c r="D1507" s="359"/>
      <c r="E1507" s="359"/>
      <c r="F1507" s="359"/>
      <c r="G1507" s="359"/>
      <c r="H1507" s="359"/>
      <c r="I1507" s="121"/>
      <c r="J1507" s="131"/>
      <c r="K1507" s="119"/>
      <c r="L1507" s="121"/>
    </row>
    <row r="1508" spans="1:12" ht="14.25" customHeight="1" x14ac:dyDescent="0.25">
      <c r="A1508" s="131"/>
      <c r="B1508" s="94"/>
      <c r="C1508" s="359" t="s">
        <v>348</v>
      </c>
      <c r="D1508" s="359"/>
      <c r="E1508" s="359"/>
      <c r="F1508" s="359"/>
      <c r="G1508" s="359"/>
      <c r="H1508" s="359"/>
      <c r="I1508" s="121"/>
      <c r="J1508" s="131"/>
      <c r="K1508" s="119"/>
      <c r="L1508" s="121">
        <v>50558.26</v>
      </c>
    </row>
    <row r="1509" spans="1:12" ht="14.25" hidden="1" customHeight="1" x14ac:dyDescent="0.25">
      <c r="A1509" s="131"/>
      <c r="B1509" s="94"/>
      <c r="C1509" s="359" t="s">
        <v>349</v>
      </c>
      <c r="D1509" s="359"/>
      <c r="E1509" s="359"/>
      <c r="F1509" s="359"/>
      <c r="G1509" s="359"/>
      <c r="H1509" s="359"/>
      <c r="I1509" s="121"/>
      <c r="J1509" s="131"/>
      <c r="K1509" s="119"/>
      <c r="L1509" s="121">
        <v>0</v>
      </c>
    </row>
    <row r="1510" spans="1:12" ht="14.25" customHeight="1" x14ac:dyDescent="0.25">
      <c r="A1510" s="131"/>
      <c r="B1510" s="94"/>
      <c r="C1510" s="359" t="s">
        <v>350</v>
      </c>
      <c r="D1510" s="359"/>
      <c r="E1510" s="359"/>
      <c r="F1510" s="359"/>
      <c r="G1510" s="359"/>
      <c r="H1510" s="359"/>
      <c r="I1510" s="121"/>
      <c r="J1510" s="131"/>
      <c r="K1510" s="119"/>
      <c r="L1510" s="121">
        <v>4952672.45</v>
      </c>
    </row>
    <row r="1511" spans="1:12" ht="14.25" customHeight="1" x14ac:dyDescent="0.25">
      <c r="A1511" s="131"/>
      <c r="B1511" s="94"/>
      <c r="C1511" s="361" t="s">
        <v>346</v>
      </c>
      <c r="D1511" s="359"/>
      <c r="E1511" s="359"/>
      <c r="F1511" s="359"/>
      <c r="G1511" s="359"/>
      <c r="H1511" s="359"/>
      <c r="I1511" s="121"/>
      <c r="J1511" s="131"/>
      <c r="K1511" s="119"/>
      <c r="L1511" s="121"/>
    </row>
    <row r="1512" spans="1:12" ht="14.25" customHeight="1" x14ac:dyDescent="0.25">
      <c r="A1512" s="131"/>
      <c r="B1512" s="94"/>
      <c r="C1512" s="359" t="s">
        <v>351</v>
      </c>
      <c r="D1512" s="359"/>
      <c r="E1512" s="359"/>
      <c r="F1512" s="359"/>
      <c r="G1512" s="359"/>
      <c r="H1512" s="359"/>
      <c r="I1512" s="121"/>
      <c r="J1512" s="131"/>
      <c r="K1512" s="119"/>
      <c r="L1512" s="121">
        <v>4952672.45</v>
      </c>
    </row>
    <row r="1513" spans="1:12" ht="14.25" hidden="1" customHeight="1" x14ac:dyDescent="0.25">
      <c r="A1513" s="131"/>
      <c r="B1513" s="94"/>
      <c r="C1513" s="359" t="s">
        <v>352</v>
      </c>
      <c r="D1513" s="359"/>
      <c r="E1513" s="359"/>
      <c r="F1513" s="359"/>
      <c r="G1513" s="359"/>
      <c r="H1513" s="359"/>
      <c r="I1513" s="121"/>
      <c r="J1513" s="131"/>
      <c r="K1513" s="119"/>
      <c r="L1513" s="121">
        <v>0</v>
      </c>
    </row>
    <row r="1514" spans="1:12" ht="14.25" customHeight="1" x14ac:dyDescent="0.25">
      <c r="A1514" s="131"/>
      <c r="B1514" s="94"/>
      <c r="C1514" s="359" t="s">
        <v>353</v>
      </c>
      <c r="D1514" s="359"/>
      <c r="E1514" s="359"/>
      <c r="F1514" s="359"/>
      <c r="G1514" s="359"/>
      <c r="H1514" s="359"/>
      <c r="I1514" s="121"/>
      <c r="J1514" s="131"/>
      <c r="K1514" s="119"/>
      <c r="L1514" s="121">
        <v>133071.67000000001</v>
      </c>
    </row>
    <row r="1515" spans="1:12" ht="14.25" customHeight="1" x14ac:dyDescent="0.25">
      <c r="A1515" s="131"/>
      <c r="B1515" s="94"/>
      <c r="C1515" s="359" t="s">
        <v>807</v>
      </c>
      <c r="D1515" s="359"/>
      <c r="E1515" s="359"/>
      <c r="F1515" s="359"/>
      <c r="G1515" s="359"/>
      <c r="H1515" s="359"/>
      <c r="I1515" s="121"/>
      <c r="J1515" s="131"/>
      <c r="K1515" s="119"/>
      <c r="L1515" s="121">
        <v>323295.25</v>
      </c>
    </row>
    <row r="1516" spans="1:12" ht="14.25" customHeight="1" x14ac:dyDescent="0.25">
      <c r="A1516" s="131"/>
      <c r="B1516" s="94"/>
      <c r="C1516" s="359" t="s">
        <v>808</v>
      </c>
      <c r="D1516" s="359"/>
      <c r="E1516" s="359"/>
      <c r="F1516" s="359"/>
      <c r="G1516" s="359"/>
      <c r="H1516" s="359"/>
      <c r="I1516" s="121"/>
      <c r="J1516" s="131"/>
      <c r="K1516" s="119"/>
      <c r="L1516" s="121">
        <v>376184.68</v>
      </c>
    </row>
    <row r="1517" spans="1:12" ht="14.25" customHeight="1" x14ac:dyDescent="0.25">
      <c r="A1517" s="131"/>
      <c r="B1517" s="94"/>
      <c r="C1517" s="359" t="s">
        <v>809</v>
      </c>
      <c r="D1517" s="359"/>
      <c r="E1517" s="359"/>
      <c r="F1517" s="359"/>
      <c r="G1517" s="359"/>
      <c r="H1517" s="359"/>
      <c r="I1517" s="121"/>
      <c r="J1517" s="131"/>
      <c r="K1517" s="119"/>
      <c r="L1517" s="121">
        <v>283434.40000000002</v>
      </c>
    </row>
    <row r="1519" spans="1:12" ht="15" customHeight="1" x14ac:dyDescent="0.25">
      <c r="A1519" s="133"/>
      <c r="B1519" s="134"/>
      <c r="C1519" s="360" t="s">
        <v>810</v>
      </c>
      <c r="D1519" s="360"/>
      <c r="E1519" s="360"/>
      <c r="F1519" s="360"/>
      <c r="G1519" s="360"/>
      <c r="H1519" s="360"/>
      <c r="I1519" s="123"/>
      <c r="J1519" s="133"/>
      <c r="K1519" s="135"/>
      <c r="L1519" s="123">
        <v>1351651.95</v>
      </c>
    </row>
    <row r="1520" spans="1:12" ht="14.25" customHeight="1" x14ac:dyDescent="0.25">
      <c r="A1520" s="131"/>
      <c r="B1520" s="94"/>
      <c r="C1520" s="361" t="s">
        <v>343</v>
      </c>
      <c r="D1520" s="359"/>
      <c r="E1520" s="359"/>
      <c r="F1520" s="359"/>
      <c r="G1520" s="359"/>
      <c r="H1520" s="359"/>
      <c r="I1520" s="121"/>
      <c r="J1520" s="131"/>
      <c r="K1520" s="119"/>
      <c r="L1520" s="121"/>
    </row>
    <row r="1521" spans="1:12" ht="14.25" customHeight="1" x14ac:dyDescent="0.25">
      <c r="A1521" s="131"/>
      <c r="B1521" s="94"/>
      <c r="C1521" s="359" t="s">
        <v>805</v>
      </c>
      <c r="D1521" s="359"/>
      <c r="E1521" s="359"/>
      <c r="F1521" s="359"/>
      <c r="G1521" s="359"/>
      <c r="H1521" s="359"/>
      <c r="I1521" s="121"/>
      <c r="J1521" s="131"/>
      <c r="K1521" s="119"/>
      <c r="L1521" s="121">
        <v>762680.74</v>
      </c>
    </row>
    <row r="1522" spans="1:12" ht="14.25" customHeight="1" x14ac:dyDescent="0.25">
      <c r="A1522" s="131"/>
      <c r="B1522" s="94"/>
      <c r="C1522" s="361" t="s">
        <v>343</v>
      </c>
      <c r="D1522" s="359"/>
      <c r="E1522" s="359"/>
      <c r="F1522" s="359"/>
      <c r="G1522" s="359"/>
      <c r="H1522" s="359"/>
      <c r="I1522" s="121"/>
      <c r="J1522" s="131"/>
      <c r="K1522" s="119"/>
      <c r="L1522" s="121"/>
    </row>
    <row r="1523" spans="1:12" ht="14.25" customHeight="1" x14ac:dyDescent="0.25">
      <c r="A1523" s="131"/>
      <c r="B1523" s="94"/>
      <c r="C1523" s="359" t="s">
        <v>806</v>
      </c>
      <c r="D1523" s="359"/>
      <c r="E1523" s="359"/>
      <c r="F1523" s="359"/>
      <c r="G1523" s="359"/>
      <c r="H1523" s="359"/>
      <c r="I1523" s="121"/>
      <c r="J1523" s="131"/>
      <c r="K1523" s="119"/>
      <c r="L1523" s="121">
        <v>345963.37</v>
      </c>
    </row>
    <row r="1524" spans="1:12" ht="14.25" hidden="1" customHeight="1" x14ac:dyDescent="0.25">
      <c r="A1524" s="131"/>
      <c r="B1524" s="94"/>
      <c r="C1524" s="359" t="s">
        <v>345</v>
      </c>
      <c r="D1524" s="359"/>
      <c r="E1524" s="359"/>
      <c r="F1524" s="359"/>
      <c r="G1524" s="359"/>
      <c r="H1524" s="359"/>
      <c r="I1524" s="121"/>
      <c r="J1524" s="131"/>
      <c r="K1524" s="119"/>
      <c r="L1524" s="121">
        <v>136262.26999999999</v>
      </c>
    </row>
    <row r="1525" spans="1:12" ht="14.25" hidden="1" customHeight="1" x14ac:dyDescent="0.25">
      <c r="A1525" s="131"/>
      <c r="B1525" s="94"/>
      <c r="C1525" s="361" t="s">
        <v>346</v>
      </c>
      <c r="D1525" s="359"/>
      <c r="E1525" s="359"/>
      <c r="F1525" s="359"/>
      <c r="G1525" s="359"/>
      <c r="H1525" s="359"/>
      <c r="I1525" s="121"/>
      <c r="J1525" s="131"/>
      <c r="K1525" s="119"/>
      <c r="L1525" s="121"/>
    </row>
    <row r="1526" spans="1:12" ht="14.25" customHeight="1" x14ac:dyDescent="0.25">
      <c r="A1526" s="131"/>
      <c r="B1526" s="94"/>
      <c r="C1526" s="359" t="s">
        <v>345</v>
      </c>
      <c r="D1526" s="359"/>
      <c r="E1526" s="359"/>
      <c r="F1526" s="359"/>
      <c r="G1526" s="359"/>
      <c r="H1526" s="359"/>
      <c r="I1526" s="121"/>
      <c r="J1526" s="131"/>
      <c r="K1526" s="119"/>
      <c r="L1526" s="121">
        <v>83812.28</v>
      </c>
    </row>
    <row r="1527" spans="1:12" ht="14.25" hidden="1" customHeight="1" x14ac:dyDescent="0.25">
      <c r="A1527" s="131"/>
      <c r="B1527" s="94"/>
      <c r="C1527" s="361" t="s">
        <v>347</v>
      </c>
      <c r="D1527" s="359"/>
      <c r="E1527" s="359"/>
      <c r="F1527" s="359"/>
      <c r="G1527" s="359"/>
      <c r="H1527" s="359"/>
      <c r="I1527" s="121"/>
      <c r="J1527" s="131"/>
      <c r="K1527" s="119"/>
      <c r="L1527" s="121"/>
    </row>
    <row r="1528" spans="1:12" ht="14.25" customHeight="1" x14ac:dyDescent="0.25">
      <c r="A1528" s="131"/>
      <c r="B1528" s="94"/>
      <c r="C1528" s="359" t="s">
        <v>348</v>
      </c>
      <c r="D1528" s="359"/>
      <c r="E1528" s="359"/>
      <c r="F1528" s="359"/>
      <c r="G1528" s="359"/>
      <c r="H1528" s="359"/>
      <c r="I1528" s="121"/>
      <c r="J1528" s="131"/>
      <c r="K1528" s="119"/>
      <c r="L1528" s="121">
        <v>52449.99</v>
      </c>
    </row>
    <row r="1529" spans="1:12" ht="14.25" hidden="1" customHeight="1" x14ac:dyDescent="0.25">
      <c r="A1529" s="131"/>
      <c r="B1529" s="94"/>
      <c r="C1529" s="359" t="s">
        <v>349</v>
      </c>
      <c r="D1529" s="359"/>
      <c r="E1529" s="359"/>
      <c r="F1529" s="359"/>
      <c r="G1529" s="359"/>
      <c r="H1529" s="359"/>
      <c r="I1529" s="121"/>
      <c r="J1529" s="131"/>
      <c r="K1529" s="119"/>
      <c r="L1529" s="121">
        <v>0</v>
      </c>
    </row>
    <row r="1530" spans="1:12" ht="14.25" customHeight="1" x14ac:dyDescent="0.25">
      <c r="A1530" s="131"/>
      <c r="B1530" s="94"/>
      <c r="C1530" s="359" t="s">
        <v>350</v>
      </c>
      <c r="D1530" s="359"/>
      <c r="E1530" s="359"/>
      <c r="F1530" s="359"/>
      <c r="G1530" s="359"/>
      <c r="H1530" s="359"/>
      <c r="I1530" s="121"/>
      <c r="J1530" s="131"/>
      <c r="K1530" s="119"/>
      <c r="L1530" s="121">
        <v>280455.09999999998</v>
      </c>
    </row>
    <row r="1531" spans="1:12" ht="14.25" customHeight="1" x14ac:dyDescent="0.25">
      <c r="A1531" s="131"/>
      <c r="B1531" s="94"/>
      <c r="C1531" s="361" t="s">
        <v>346</v>
      </c>
      <c r="D1531" s="359"/>
      <c r="E1531" s="359"/>
      <c r="F1531" s="359"/>
      <c r="G1531" s="359"/>
      <c r="H1531" s="359"/>
      <c r="I1531" s="121"/>
      <c r="J1531" s="131"/>
      <c r="K1531" s="119"/>
      <c r="L1531" s="121"/>
    </row>
    <row r="1532" spans="1:12" ht="14.25" customHeight="1" x14ac:dyDescent="0.25">
      <c r="A1532" s="131"/>
      <c r="B1532" s="94"/>
      <c r="C1532" s="359" t="s">
        <v>351</v>
      </c>
      <c r="D1532" s="359"/>
      <c r="E1532" s="359"/>
      <c r="F1532" s="359"/>
      <c r="G1532" s="359"/>
      <c r="H1532" s="359"/>
      <c r="I1532" s="121"/>
      <c r="J1532" s="131"/>
      <c r="K1532" s="119"/>
      <c r="L1532" s="121">
        <v>280455.09999999998</v>
      </c>
    </row>
    <row r="1533" spans="1:12" ht="14.25" hidden="1" customHeight="1" x14ac:dyDescent="0.25">
      <c r="A1533" s="131"/>
      <c r="B1533" s="94"/>
      <c r="C1533" s="359" t="s">
        <v>352</v>
      </c>
      <c r="D1533" s="359"/>
      <c r="E1533" s="359"/>
      <c r="F1533" s="359"/>
      <c r="G1533" s="359"/>
      <c r="H1533" s="359"/>
      <c r="I1533" s="121"/>
      <c r="J1533" s="131"/>
      <c r="K1533" s="119"/>
      <c r="L1533" s="121">
        <v>0</v>
      </c>
    </row>
    <row r="1534" spans="1:12" ht="14.25" hidden="1" customHeight="1" x14ac:dyDescent="0.25">
      <c r="A1534" s="131"/>
      <c r="B1534" s="94"/>
      <c r="C1534" s="359" t="s">
        <v>353</v>
      </c>
      <c r="D1534" s="359"/>
      <c r="E1534" s="359"/>
      <c r="F1534" s="359"/>
      <c r="G1534" s="359"/>
      <c r="H1534" s="359"/>
      <c r="I1534" s="121"/>
      <c r="J1534" s="131"/>
      <c r="K1534" s="119"/>
      <c r="L1534" s="121">
        <v>0</v>
      </c>
    </row>
    <row r="1535" spans="1:12" ht="14.25" customHeight="1" x14ac:dyDescent="0.25">
      <c r="A1535" s="131"/>
      <c r="B1535" s="94"/>
      <c r="C1535" s="359" t="s">
        <v>807</v>
      </c>
      <c r="D1535" s="359"/>
      <c r="E1535" s="359"/>
      <c r="F1535" s="359"/>
      <c r="G1535" s="359"/>
      <c r="H1535" s="359"/>
      <c r="I1535" s="121"/>
      <c r="J1535" s="131"/>
      <c r="K1535" s="119"/>
      <c r="L1535" s="121">
        <v>398413.36</v>
      </c>
    </row>
    <row r="1536" spans="1:12" ht="14.25" customHeight="1" x14ac:dyDescent="0.25">
      <c r="A1536" s="131"/>
      <c r="B1536" s="94"/>
      <c r="C1536" s="359" t="s">
        <v>808</v>
      </c>
      <c r="D1536" s="359"/>
      <c r="E1536" s="359"/>
      <c r="F1536" s="359"/>
      <c r="G1536" s="359"/>
      <c r="H1536" s="359"/>
      <c r="I1536" s="121"/>
      <c r="J1536" s="131"/>
      <c r="K1536" s="119"/>
      <c r="L1536" s="121">
        <v>386063.97</v>
      </c>
    </row>
    <row r="1537" spans="1:12" ht="14.25" customHeight="1" x14ac:dyDescent="0.25">
      <c r="A1537" s="131"/>
      <c r="B1537" s="94"/>
      <c r="C1537" s="359" t="s">
        <v>809</v>
      </c>
      <c r="D1537" s="359"/>
      <c r="E1537" s="359"/>
      <c r="F1537" s="359"/>
      <c r="G1537" s="359"/>
      <c r="H1537" s="359"/>
      <c r="I1537" s="121"/>
      <c r="J1537" s="131"/>
      <c r="K1537" s="119"/>
      <c r="L1537" s="121">
        <v>202907.24</v>
      </c>
    </row>
    <row r="1538" spans="1:12" hidden="1" x14ac:dyDescent="0.25"/>
    <row r="1539" spans="1:12" ht="15" hidden="1" customHeight="1" x14ac:dyDescent="0.25">
      <c r="A1539" s="133"/>
      <c r="B1539" s="134"/>
      <c r="C1539" s="360" t="s">
        <v>811</v>
      </c>
      <c r="D1539" s="360"/>
      <c r="E1539" s="360"/>
      <c r="F1539" s="360"/>
      <c r="G1539" s="360"/>
      <c r="H1539" s="360"/>
      <c r="I1539" s="123"/>
      <c r="J1539" s="133"/>
      <c r="K1539" s="135"/>
      <c r="L1539" s="123">
        <v>0</v>
      </c>
    </row>
    <row r="1540" spans="1:12" ht="14.25" hidden="1" customHeight="1" x14ac:dyDescent="0.25">
      <c r="A1540" s="131"/>
      <c r="B1540" s="94"/>
      <c r="C1540" s="361" t="s">
        <v>343</v>
      </c>
      <c r="D1540" s="359"/>
      <c r="E1540" s="359"/>
      <c r="F1540" s="359"/>
      <c r="G1540" s="359"/>
      <c r="H1540" s="359"/>
      <c r="I1540" s="121"/>
      <c r="J1540" s="131"/>
      <c r="K1540" s="119"/>
      <c r="L1540" s="121"/>
    </row>
    <row r="1541" spans="1:12" ht="14.25" hidden="1" customHeight="1" x14ac:dyDescent="0.25">
      <c r="A1541" s="131"/>
      <c r="B1541" s="94"/>
      <c r="C1541" s="359" t="s">
        <v>358</v>
      </c>
      <c r="D1541" s="359"/>
      <c r="E1541" s="359"/>
      <c r="F1541" s="359"/>
      <c r="G1541" s="359"/>
      <c r="H1541" s="359"/>
      <c r="I1541" s="121"/>
      <c r="J1541" s="131"/>
      <c r="K1541" s="119"/>
      <c r="L1541" s="121">
        <v>0</v>
      </c>
    </row>
    <row r="1542" spans="1:12" ht="14.25" hidden="1" customHeight="1" x14ac:dyDescent="0.25">
      <c r="A1542" s="131"/>
      <c r="B1542" s="94"/>
      <c r="C1542" s="359" t="s">
        <v>359</v>
      </c>
      <c r="D1542" s="359"/>
      <c r="E1542" s="359"/>
      <c r="F1542" s="359"/>
      <c r="G1542" s="359"/>
      <c r="H1542" s="359"/>
      <c r="I1542" s="121"/>
      <c r="J1542" s="131"/>
      <c r="K1542" s="119"/>
      <c r="L1542" s="121">
        <v>0</v>
      </c>
    </row>
    <row r="1544" spans="1:12" ht="15" customHeight="1" x14ac:dyDescent="0.25">
      <c r="A1544" s="133"/>
      <c r="B1544" s="134"/>
      <c r="C1544" s="360" t="s">
        <v>812</v>
      </c>
      <c r="D1544" s="360"/>
      <c r="E1544" s="360"/>
      <c r="F1544" s="360"/>
      <c r="G1544" s="360"/>
      <c r="H1544" s="360"/>
      <c r="I1544" s="123"/>
      <c r="J1544" s="133"/>
      <c r="K1544" s="135"/>
      <c r="L1544" s="123">
        <v>12592.36</v>
      </c>
    </row>
    <row r="1545" spans="1:12" ht="14.25" customHeight="1" x14ac:dyDescent="0.25">
      <c r="A1545" s="131"/>
      <c r="B1545" s="94"/>
      <c r="C1545" s="361" t="s">
        <v>343</v>
      </c>
      <c r="D1545" s="359"/>
      <c r="E1545" s="359"/>
      <c r="F1545" s="359"/>
      <c r="G1545" s="359"/>
      <c r="H1545" s="359"/>
      <c r="I1545" s="121"/>
      <c r="J1545" s="131"/>
      <c r="K1545" s="119"/>
      <c r="L1545" s="121"/>
    </row>
    <row r="1546" spans="1:12" ht="14.25" hidden="1" customHeight="1" x14ac:dyDescent="0.25">
      <c r="A1546" s="131"/>
      <c r="B1546" s="94"/>
      <c r="C1546" s="359" t="s">
        <v>813</v>
      </c>
      <c r="D1546" s="359"/>
      <c r="E1546" s="359"/>
      <c r="F1546" s="359"/>
      <c r="G1546" s="359"/>
      <c r="H1546" s="359"/>
      <c r="I1546" s="121"/>
      <c r="J1546" s="131"/>
      <c r="K1546" s="119"/>
      <c r="L1546" s="121"/>
    </row>
    <row r="1547" spans="1:12" ht="14.25" hidden="1" customHeight="1" x14ac:dyDescent="0.25">
      <c r="A1547" s="131"/>
      <c r="B1547" s="94"/>
      <c r="C1547" s="359" t="s">
        <v>814</v>
      </c>
      <c r="D1547" s="359"/>
      <c r="E1547" s="359"/>
      <c r="F1547" s="359"/>
      <c r="G1547" s="359"/>
      <c r="H1547" s="359"/>
      <c r="I1547" s="121"/>
      <c r="J1547" s="131"/>
      <c r="K1547" s="119"/>
      <c r="L1547" s="121">
        <v>0</v>
      </c>
    </row>
    <row r="1548" spans="1:12" ht="14.25" customHeight="1" x14ac:dyDescent="0.25">
      <c r="A1548" s="131"/>
      <c r="B1548" s="94"/>
      <c r="C1548" s="359" t="s">
        <v>815</v>
      </c>
      <c r="D1548" s="359"/>
      <c r="E1548" s="359"/>
      <c r="F1548" s="359"/>
      <c r="G1548" s="359"/>
      <c r="H1548" s="359"/>
      <c r="I1548" s="121"/>
      <c r="J1548" s="131"/>
      <c r="K1548" s="119"/>
      <c r="L1548" s="121">
        <v>12592.36</v>
      </c>
    </row>
    <row r="1549" spans="1:12" ht="14.25" customHeight="1" x14ac:dyDescent="0.25">
      <c r="A1549" s="131"/>
      <c r="B1549" s="94"/>
      <c r="C1549" s="361" t="s">
        <v>343</v>
      </c>
      <c r="D1549" s="359"/>
      <c r="E1549" s="359"/>
      <c r="F1549" s="359"/>
      <c r="G1549" s="359"/>
      <c r="H1549" s="359"/>
      <c r="I1549" s="121"/>
      <c r="J1549" s="131"/>
      <c r="K1549" s="119"/>
      <c r="L1549" s="121"/>
    </row>
    <row r="1550" spans="1:12" ht="14.25" customHeight="1" x14ac:dyDescent="0.25">
      <c r="A1550" s="131"/>
      <c r="B1550" s="94"/>
      <c r="C1550" s="359" t="s">
        <v>805</v>
      </c>
      <c r="D1550" s="359"/>
      <c r="E1550" s="359"/>
      <c r="F1550" s="359"/>
      <c r="G1550" s="359"/>
      <c r="H1550" s="359"/>
      <c r="I1550" s="121"/>
      <c r="J1550" s="131"/>
      <c r="K1550" s="119"/>
      <c r="L1550" s="121">
        <v>5996.36</v>
      </c>
    </row>
    <row r="1551" spans="1:12" ht="14.25" customHeight="1" x14ac:dyDescent="0.25">
      <c r="A1551" s="131"/>
      <c r="B1551" s="94"/>
      <c r="C1551" s="361" t="s">
        <v>343</v>
      </c>
      <c r="D1551" s="359"/>
      <c r="E1551" s="359"/>
      <c r="F1551" s="359"/>
      <c r="G1551" s="359"/>
      <c r="H1551" s="359"/>
      <c r="I1551" s="121"/>
      <c r="J1551" s="131"/>
      <c r="K1551" s="119"/>
      <c r="L1551" s="121"/>
    </row>
    <row r="1552" spans="1:12" ht="14.25" customHeight="1" x14ac:dyDescent="0.25">
      <c r="A1552" s="131"/>
      <c r="B1552" s="94"/>
      <c r="C1552" s="359" t="s">
        <v>806</v>
      </c>
      <c r="D1552" s="359"/>
      <c r="E1552" s="359"/>
      <c r="F1552" s="359"/>
      <c r="G1552" s="359"/>
      <c r="H1552" s="359"/>
      <c r="I1552" s="121"/>
      <c r="J1552" s="131"/>
      <c r="K1552" s="119"/>
      <c r="L1552" s="121">
        <v>5996.36</v>
      </c>
    </row>
    <row r="1553" spans="1:12" ht="14.25" hidden="1" customHeight="1" x14ac:dyDescent="0.25">
      <c r="A1553" s="131"/>
      <c r="B1553" s="94"/>
      <c r="C1553" s="359" t="s">
        <v>345</v>
      </c>
      <c r="D1553" s="359"/>
      <c r="E1553" s="359"/>
      <c r="F1553" s="359"/>
      <c r="G1553" s="359"/>
      <c r="H1553" s="359"/>
      <c r="I1553" s="121"/>
      <c r="J1553" s="131"/>
      <c r="K1553" s="119"/>
      <c r="L1553" s="121">
        <v>0</v>
      </c>
    </row>
    <row r="1554" spans="1:12" ht="14.25" hidden="1" customHeight="1" x14ac:dyDescent="0.25">
      <c r="A1554" s="131"/>
      <c r="B1554" s="94"/>
      <c r="C1554" s="361" t="s">
        <v>346</v>
      </c>
      <c r="D1554" s="359"/>
      <c r="E1554" s="359"/>
      <c r="F1554" s="359"/>
      <c r="G1554" s="359"/>
      <c r="H1554" s="359"/>
      <c r="I1554" s="121"/>
      <c r="J1554" s="131"/>
      <c r="K1554" s="119"/>
      <c r="L1554" s="121"/>
    </row>
    <row r="1555" spans="1:12" ht="14.25" hidden="1" customHeight="1" x14ac:dyDescent="0.25">
      <c r="A1555" s="131"/>
      <c r="B1555" s="94"/>
      <c r="C1555" s="359" t="s">
        <v>345</v>
      </c>
      <c r="D1555" s="359"/>
      <c r="E1555" s="359"/>
      <c r="F1555" s="359"/>
      <c r="G1555" s="359"/>
      <c r="H1555" s="359"/>
      <c r="I1555" s="121"/>
      <c r="J1555" s="131"/>
      <c r="K1555" s="119"/>
      <c r="L1555" s="121">
        <v>0</v>
      </c>
    </row>
    <row r="1556" spans="1:12" ht="14.25" hidden="1" customHeight="1" x14ac:dyDescent="0.25">
      <c r="A1556" s="131"/>
      <c r="B1556" s="94"/>
      <c r="C1556" s="361" t="s">
        <v>347</v>
      </c>
      <c r="D1556" s="359"/>
      <c r="E1556" s="359"/>
      <c r="F1556" s="359"/>
      <c r="G1556" s="359"/>
      <c r="H1556" s="359"/>
      <c r="I1556" s="121"/>
      <c r="J1556" s="131"/>
      <c r="K1556" s="119"/>
      <c r="L1556" s="121"/>
    </row>
    <row r="1557" spans="1:12" ht="14.25" hidden="1" customHeight="1" x14ac:dyDescent="0.25">
      <c r="A1557" s="131"/>
      <c r="B1557" s="94"/>
      <c r="C1557" s="359" t="s">
        <v>348</v>
      </c>
      <c r="D1557" s="359"/>
      <c r="E1557" s="359"/>
      <c r="F1557" s="359"/>
      <c r="G1557" s="359"/>
      <c r="H1557" s="359"/>
      <c r="I1557" s="121"/>
      <c r="J1557" s="131"/>
      <c r="K1557" s="119"/>
      <c r="L1557" s="121">
        <v>0</v>
      </c>
    </row>
    <row r="1558" spans="1:12" ht="14.25" hidden="1" customHeight="1" x14ac:dyDescent="0.25">
      <c r="A1558" s="131"/>
      <c r="B1558" s="94"/>
      <c r="C1558" s="359" t="s">
        <v>349</v>
      </c>
      <c r="D1558" s="359"/>
      <c r="E1558" s="359"/>
      <c r="F1558" s="359"/>
      <c r="G1558" s="359"/>
      <c r="H1558" s="359"/>
      <c r="I1558" s="121"/>
      <c r="J1558" s="131"/>
      <c r="K1558" s="119"/>
      <c r="L1558" s="121">
        <v>0</v>
      </c>
    </row>
    <row r="1559" spans="1:12" ht="14.25" hidden="1" customHeight="1" x14ac:dyDescent="0.25">
      <c r="A1559" s="131"/>
      <c r="B1559" s="94"/>
      <c r="C1559" s="359" t="s">
        <v>350</v>
      </c>
      <c r="D1559" s="359"/>
      <c r="E1559" s="359"/>
      <c r="F1559" s="359"/>
      <c r="G1559" s="359"/>
      <c r="H1559" s="359"/>
      <c r="I1559" s="121"/>
      <c r="J1559" s="131"/>
      <c r="K1559" s="119"/>
      <c r="L1559" s="121">
        <v>0</v>
      </c>
    </row>
    <row r="1560" spans="1:12" ht="14.25" hidden="1" customHeight="1" x14ac:dyDescent="0.25">
      <c r="A1560" s="131"/>
      <c r="B1560" s="94"/>
      <c r="C1560" s="361" t="s">
        <v>346</v>
      </c>
      <c r="D1560" s="359"/>
      <c r="E1560" s="359"/>
      <c r="F1560" s="359"/>
      <c r="G1560" s="359"/>
      <c r="H1560" s="359"/>
      <c r="I1560" s="121"/>
      <c r="J1560" s="131"/>
      <c r="K1560" s="119"/>
      <c r="L1560" s="121"/>
    </row>
    <row r="1561" spans="1:12" ht="14.25" hidden="1" customHeight="1" x14ac:dyDescent="0.25">
      <c r="A1561" s="131"/>
      <c r="B1561" s="94"/>
      <c r="C1561" s="359" t="s">
        <v>351</v>
      </c>
      <c r="D1561" s="359"/>
      <c r="E1561" s="359"/>
      <c r="F1561" s="359"/>
      <c r="G1561" s="359"/>
      <c r="H1561" s="359"/>
      <c r="I1561" s="121"/>
      <c r="J1561" s="131"/>
      <c r="K1561" s="119"/>
      <c r="L1561" s="121">
        <v>0</v>
      </c>
    </row>
    <row r="1562" spans="1:12" ht="14.25" hidden="1" customHeight="1" x14ac:dyDescent="0.25">
      <c r="A1562" s="131"/>
      <c r="B1562" s="94"/>
      <c r="C1562" s="359" t="s">
        <v>352</v>
      </c>
      <c r="D1562" s="359"/>
      <c r="E1562" s="359"/>
      <c r="F1562" s="359"/>
      <c r="G1562" s="359"/>
      <c r="H1562" s="359"/>
      <c r="I1562" s="121"/>
      <c r="J1562" s="131"/>
      <c r="K1562" s="119"/>
      <c r="L1562" s="121">
        <v>0</v>
      </c>
    </row>
    <row r="1563" spans="1:12" ht="14.25" hidden="1" customHeight="1" x14ac:dyDescent="0.25">
      <c r="A1563" s="131"/>
      <c r="B1563" s="94"/>
      <c r="C1563" s="359" t="s">
        <v>353</v>
      </c>
      <c r="D1563" s="359"/>
      <c r="E1563" s="359"/>
      <c r="F1563" s="359"/>
      <c r="G1563" s="359"/>
      <c r="H1563" s="359"/>
      <c r="I1563" s="121"/>
      <c r="J1563" s="131"/>
      <c r="K1563" s="119"/>
      <c r="L1563" s="121">
        <v>0</v>
      </c>
    </row>
    <row r="1564" spans="1:12" ht="14.25" customHeight="1" x14ac:dyDescent="0.25">
      <c r="A1564" s="131"/>
      <c r="B1564" s="94"/>
      <c r="C1564" s="359" t="s">
        <v>807</v>
      </c>
      <c r="D1564" s="359"/>
      <c r="E1564" s="359"/>
      <c r="F1564" s="359"/>
      <c r="G1564" s="359"/>
      <c r="H1564" s="359"/>
      <c r="I1564" s="121"/>
      <c r="J1564" s="131"/>
      <c r="K1564" s="119"/>
      <c r="L1564" s="121">
        <v>5996.36</v>
      </c>
    </row>
    <row r="1565" spans="1:12" ht="14.25" customHeight="1" x14ac:dyDescent="0.25">
      <c r="A1565" s="131"/>
      <c r="B1565" s="94"/>
      <c r="C1565" s="359" t="s">
        <v>808</v>
      </c>
      <c r="D1565" s="359"/>
      <c r="E1565" s="359"/>
      <c r="F1565" s="359"/>
      <c r="G1565" s="359"/>
      <c r="H1565" s="359"/>
      <c r="I1565" s="121"/>
      <c r="J1565" s="131"/>
      <c r="K1565" s="119"/>
      <c r="L1565" s="121">
        <v>4437.3100000000004</v>
      </c>
    </row>
    <row r="1566" spans="1:12" ht="14.25" customHeight="1" x14ac:dyDescent="0.25">
      <c r="A1566" s="131"/>
      <c r="B1566" s="94"/>
      <c r="C1566" s="359" t="s">
        <v>809</v>
      </c>
      <c r="D1566" s="359"/>
      <c r="E1566" s="359"/>
      <c r="F1566" s="359"/>
      <c r="G1566" s="359"/>
      <c r="H1566" s="359"/>
      <c r="I1566" s="121"/>
      <c r="J1566" s="131"/>
      <c r="K1566" s="119"/>
      <c r="L1566" s="121">
        <v>2158.69</v>
      </c>
    </row>
    <row r="1568" spans="1:12" ht="15" customHeight="1" x14ac:dyDescent="0.25">
      <c r="A1568" s="133"/>
      <c r="B1568" s="134"/>
      <c r="C1568" s="360" t="s">
        <v>816</v>
      </c>
      <c r="D1568" s="360"/>
      <c r="E1568" s="360"/>
      <c r="F1568" s="360"/>
      <c r="G1568" s="360"/>
      <c r="H1568" s="360"/>
      <c r="I1568" s="123"/>
      <c r="J1568" s="133"/>
      <c r="K1568" s="135"/>
      <c r="L1568" s="123">
        <v>7612755.5700000003</v>
      </c>
    </row>
    <row r="1569" spans="1:12" ht="14.25" customHeight="1" x14ac:dyDescent="0.25">
      <c r="A1569" s="131"/>
      <c r="B1569" s="94"/>
      <c r="C1569" s="361" t="s">
        <v>343</v>
      </c>
      <c r="D1569" s="359"/>
      <c r="E1569" s="359"/>
      <c r="F1569" s="359"/>
      <c r="G1569" s="359"/>
      <c r="H1569" s="359"/>
      <c r="I1569" s="121"/>
      <c r="J1569" s="131"/>
      <c r="K1569" s="119"/>
      <c r="L1569" s="121"/>
    </row>
    <row r="1570" spans="1:12" ht="14.25" customHeight="1" x14ac:dyDescent="0.25">
      <c r="A1570" s="131"/>
      <c r="B1570" s="94"/>
      <c r="C1570" s="359" t="s">
        <v>805</v>
      </c>
      <c r="D1570" s="359"/>
      <c r="E1570" s="359"/>
      <c r="F1570" s="359"/>
      <c r="G1570" s="359"/>
      <c r="H1570" s="359"/>
      <c r="I1570" s="121"/>
      <c r="J1570" s="131"/>
      <c r="K1570" s="119"/>
      <c r="L1570" s="121">
        <v>6357569.2800000003</v>
      </c>
    </row>
    <row r="1571" spans="1:12" ht="14.25" customHeight="1" x14ac:dyDescent="0.25">
      <c r="A1571" s="131"/>
      <c r="B1571" s="94"/>
      <c r="C1571" s="361" t="s">
        <v>343</v>
      </c>
      <c r="D1571" s="359"/>
      <c r="E1571" s="359"/>
      <c r="F1571" s="359"/>
      <c r="G1571" s="359"/>
      <c r="H1571" s="359"/>
      <c r="I1571" s="121"/>
      <c r="J1571" s="131"/>
      <c r="K1571" s="119"/>
      <c r="L1571" s="121"/>
    </row>
    <row r="1572" spans="1:12" ht="14.25" customHeight="1" x14ac:dyDescent="0.25">
      <c r="A1572" s="131"/>
      <c r="B1572" s="94"/>
      <c r="C1572" s="359" t="s">
        <v>806</v>
      </c>
      <c r="D1572" s="359"/>
      <c r="E1572" s="359"/>
      <c r="F1572" s="359"/>
      <c r="G1572" s="359"/>
      <c r="H1572" s="359"/>
      <c r="I1572" s="121"/>
      <c r="J1572" s="131"/>
      <c r="K1572" s="119"/>
      <c r="L1572" s="121">
        <v>624696.72</v>
      </c>
    </row>
    <row r="1573" spans="1:12" ht="14.25" hidden="1" customHeight="1" x14ac:dyDescent="0.25">
      <c r="A1573" s="131"/>
      <c r="B1573" s="94"/>
      <c r="C1573" s="359" t="s">
        <v>345</v>
      </c>
      <c r="D1573" s="359"/>
      <c r="E1573" s="359"/>
      <c r="F1573" s="359"/>
      <c r="G1573" s="359"/>
      <c r="H1573" s="359"/>
      <c r="I1573" s="121"/>
      <c r="J1573" s="131"/>
      <c r="K1573" s="119"/>
      <c r="L1573" s="121">
        <v>366673.34</v>
      </c>
    </row>
    <row r="1574" spans="1:12" ht="14.25" hidden="1" customHeight="1" x14ac:dyDescent="0.25">
      <c r="A1574" s="131"/>
      <c r="B1574" s="94"/>
      <c r="C1574" s="361" t="s">
        <v>346</v>
      </c>
      <c r="D1574" s="359"/>
      <c r="E1574" s="359"/>
      <c r="F1574" s="359"/>
      <c r="G1574" s="359"/>
      <c r="H1574" s="359"/>
      <c r="I1574" s="121"/>
      <c r="J1574" s="131"/>
      <c r="K1574" s="119"/>
      <c r="L1574" s="121"/>
    </row>
    <row r="1575" spans="1:12" ht="14.25" customHeight="1" x14ac:dyDescent="0.25">
      <c r="A1575" s="131"/>
      <c r="B1575" s="94"/>
      <c r="C1575" s="359" t="s">
        <v>345</v>
      </c>
      <c r="D1575" s="359"/>
      <c r="E1575" s="359"/>
      <c r="F1575" s="359"/>
      <c r="G1575" s="359"/>
      <c r="H1575" s="359"/>
      <c r="I1575" s="121"/>
      <c r="J1575" s="131"/>
      <c r="K1575" s="119"/>
      <c r="L1575" s="121">
        <v>263665.09000000003</v>
      </c>
    </row>
    <row r="1576" spans="1:12" ht="14.25" hidden="1" customHeight="1" x14ac:dyDescent="0.25">
      <c r="A1576" s="131"/>
      <c r="B1576" s="94"/>
      <c r="C1576" s="361" t="s">
        <v>347</v>
      </c>
      <c r="D1576" s="359"/>
      <c r="E1576" s="359"/>
      <c r="F1576" s="359"/>
      <c r="G1576" s="359"/>
      <c r="H1576" s="359"/>
      <c r="I1576" s="121"/>
      <c r="J1576" s="131"/>
      <c r="K1576" s="119"/>
      <c r="L1576" s="121"/>
    </row>
    <row r="1577" spans="1:12" ht="14.25" customHeight="1" x14ac:dyDescent="0.25">
      <c r="A1577" s="131"/>
      <c r="B1577" s="94"/>
      <c r="C1577" s="359" t="s">
        <v>348</v>
      </c>
      <c r="D1577" s="359"/>
      <c r="E1577" s="359"/>
      <c r="F1577" s="359"/>
      <c r="G1577" s="359"/>
      <c r="H1577" s="359"/>
      <c r="I1577" s="121"/>
      <c r="J1577" s="131"/>
      <c r="K1577" s="119"/>
      <c r="L1577" s="121">
        <v>103008.25</v>
      </c>
    </row>
    <row r="1578" spans="1:12" ht="14.25" hidden="1" customHeight="1" x14ac:dyDescent="0.25">
      <c r="A1578" s="131"/>
      <c r="B1578" s="94"/>
      <c r="C1578" s="359" t="s">
        <v>349</v>
      </c>
      <c r="D1578" s="359"/>
      <c r="E1578" s="359"/>
      <c r="F1578" s="359"/>
      <c r="G1578" s="359"/>
      <c r="H1578" s="359"/>
      <c r="I1578" s="121"/>
      <c r="J1578" s="131"/>
      <c r="K1578" s="119"/>
      <c r="L1578" s="121">
        <v>0</v>
      </c>
    </row>
    <row r="1579" spans="1:12" ht="14.25" customHeight="1" x14ac:dyDescent="0.25">
      <c r="A1579" s="131"/>
      <c r="B1579" s="94"/>
      <c r="C1579" s="359" t="s">
        <v>350</v>
      </c>
      <c r="D1579" s="359"/>
      <c r="E1579" s="359"/>
      <c r="F1579" s="359"/>
      <c r="G1579" s="359"/>
      <c r="H1579" s="359"/>
      <c r="I1579" s="121"/>
      <c r="J1579" s="131"/>
      <c r="K1579" s="119"/>
      <c r="L1579" s="121">
        <v>5233127.55</v>
      </c>
    </row>
    <row r="1580" spans="1:12" ht="14.25" customHeight="1" x14ac:dyDescent="0.25">
      <c r="A1580" s="131"/>
      <c r="B1580" s="94"/>
      <c r="C1580" s="361" t="s">
        <v>346</v>
      </c>
      <c r="D1580" s="359"/>
      <c r="E1580" s="359"/>
      <c r="F1580" s="359"/>
      <c r="G1580" s="359"/>
      <c r="H1580" s="359"/>
      <c r="I1580" s="121"/>
      <c r="J1580" s="131"/>
      <c r="K1580" s="119"/>
      <c r="L1580" s="121"/>
    </row>
    <row r="1581" spans="1:12" ht="14.25" customHeight="1" x14ac:dyDescent="0.25">
      <c r="A1581" s="131"/>
      <c r="B1581" s="94"/>
      <c r="C1581" s="359" t="s">
        <v>351</v>
      </c>
      <c r="D1581" s="359"/>
      <c r="E1581" s="359"/>
      <c r="F1581" s="359"/>
      <c r="G1581" s="359"/>
      <c r="H1581" s="359"/>
      <c r="I1581" s="121"/>
      <c r="J1581" s="131"/>
      <c r="K1581" s="119"/>
      <c r="L1581" s="121">
        <v>5233127.55</v>
      </c>
    </row>
    <row r="1582" spans="1:12" ht="14.25" hidden="1" customHeight="1" x14ac:dyDescent="0.25">
      <c r="A1582" s="131"/>
      <c r="B1582" s="94"/>
      <c r="C1582" s="359" t="s">
        <v>352</v>
      </c>
      <c r="D1582" s="359"/>
      <c r="E1582" s="359"/>
      <c r="F1582" s="359"/>
      <c r="G1582" s="359"/>
      <c r="H1582" s="359"/>
      <c r="I1582" s="121"/>
      <c r="J1582" s="131"/>
      <c r="K1582" s="119"/>
      <c r="L1582" s="121">
        <v>0</v>
      </c>
    </row>
    <row r="1583" spans="1:12" ht="14.25" customHeight="1" x14ac:dyDescent="0.25">
      <c r="A1583" s="131"/>
      <c r="B1583" s="94"/>
      <c r="C1583" s="359" t="s">
        <v>353</v>
      </c>
      <c r="D1583" s="359"/>
      <c r="E1583" s="359"/>
      <c r="F1583" s="359"/>
      <c r="G1583" s="359"/>
      <c r="H1583" s="359"/>
      <c r="I1583" s="121"/>
      <c r="J1583" s="131"/>
      <c r="K1583" s="119"/>
      <c r="L1583" s="121">
        <v>133071.67000000001</v>
      </c>
    </row>
    <row r="1584" spans="1:12" ht="14.25" customHeight="1" x14ac:dyDescent="0.25">
      <c r="A1584" s="131"/>
      <c r="B1584" s="94"/>
      <c r="C1584" s="359" t="s">
        <v>354</v>
      </c>
      <c r="D1584" s="359"/>
      <c r="E1584" s="359"/>
      <c r="F1584" s="359"/>
      <c r="G1584" s="359"/>
      <c r="H1584" s="359"/>
      <c r="I1584" s="121"/>
      <c r="J1584" s="131"/>
      <c r="K1584" s="119"/>
      <c r="L1584" s="121">
        <v>727704.97</v>
      </c>
    </row>
    <row r="1585" spans="1:12" ht="14.25" customHeight="1" x14ac:dyDescent="0.25">
      <c r="A1585" s="131"/>
      <c r="B1585" s="94"/>
      <c r="C1585" s="359" t="s">
        <v>355</v>
      </c>
      <c r="D1585" s="359"/>
      <c r="E1585" s="359"/>
      <c r="F1585" s="359"/>
      <c r="G1585" s="359"/>
      <c r="H1585" s="359"/>
      <c r="I1585" s="121"/>
      <c r="J1585" s="131"/>
      <c r="K1585" s="119"/>
      <c r="L1585" s="121">
        <v>766685.96</v>
      </c>
    </row>
    <row r="1586" spans="1:12" ht="14.25" customHeight="1" x14ac:dyDescent="0.25">
      <c r="A1586" s="131"/>
      <c r="B1586" s="94"/>
      <c r="C1586" s="359" t="s">
        <v>356</v>
      </c>
      <c r="D1586" s="359"/>
      <c r="E1586" s="359"/>
      <c r="F1586" s="359"/>
      <c r="G1586" s="359"/>
      <c r="H1586" s="359"/>
      <c r="I1586" s="121"/>
      <c r="J1586" s="131"/>
      <c r="K1586" s="119"/>
      <c r="L1586" s="121">
        <v>488500.33</v>
      </c>
    </row>
    <row r="1587" spans="1:12" ht="14.25" hidden="1" customHeight="1" x14ac:dyDescent="0.25">
      <c r="A1587" s="131"/>
      <c r="B1587" s="94"/>
      <c r="C1587" s="359" t="s">
        <v>817</v>
      </c>
      <c r="D1587" s="359"/>
      <c r="E1587" s="359"/>
      <c r="F1587" s="359"/>
      <c r="G1587" s="359"/>
      <c r="H1587" s="359"/>
      <c r="I1587" s="121"/>
      <c r="J1587" s="131"/>
      <c r="K1587" s="119"/>
      <c r="L1587" s="121">
        <v>0</v>
      </c>
    </row>
    <row r="1588" spans="1:12" ht="14.25" hidden="1" customHeight="1" x14ac:dyDescent="0.25">
      <c r="A1588" s="131"/>
      <c r="B1588" s="94"/>
      <c r="C1588" s="361" t="s">
        <v>343</v>
      </c>
      <c r="D1588" s="359"/>
      <c r="E1588" s="359"/>
      <c r="F1588" s="359"/>
      <c r="G1588" s="359"/>
      <c r="H1588" s="359"/>
      <c r="I1588" s="121"/>
      <c r="J1588" s="131"/>
      <c r="K1588" s="119"/>
      <c r="L1588" s="121"/>
    </row>
    <row r="1589" spans="1:12" ht="14.25" hidden="1" customHeight="1" x14ac:dyDescent="0.25">
      <c r="A1589" s="131"/>
      <c r="B1589" s="94"/>
      <c r="C1589" s="359" t="s">
        <v>358</v>
      </c>
      <c r="D1589" s="359"/>
      <c r="E1589" s="359"/>
      <c r="F1589" s="359"/>
      <c r="G1589" s="359"/>
      <c r="H1589" s="359"/>
      <c r="I1589" s="121"/>
      <c r="J1589" s="131"/>
      <c r="K1589" s="119"/>
      <c r="L1589" s="121">
        <v>0</v>
      </c>
    </row>
    <row r="1590" spans="1:12" ht="14.25" hidden="1" customHeight="1" x14ac:dyDescent="0.25">
      <c r="A1590" s="131"/>
      <c r="B1590" s="94"/>
      <c r="C1590" s="359" t="s">
        <v>359</v>
      </c>
      <c r="D1590" s="359"/>
      <c r="E1590" s="359"/>
      <c r="F1590" s="359"/>
      <c r="G1590" s="359"/>
      <c r="H1590" s="359"/>
      <c r="I1590" s="121"/>
      <c r="J1590" s="131"/>
      <c r="K1590" s="119"/>
      <c r="L1590" s="121">
        <v>0</v>
      </c>
    </row>
    <row r="1591" spans="1:12" ht="14.25" customHeight="1" x14ac:dyDescent="0.25">
      <c r="A1591" s="131"/>
      <c r="B1591" s="94"/>
      <c r="C1591" s="359" t="s">
        <v>818</v>
      </c>
      <c r="D1591" s="359"/>
      <c r="E1591" s="359"/>
      <c r="F1591" s="359"/>
      <c r="G1591" s="359"/>
      <c r="H1591" s="359"/>
      <c r="I1591" s="121"/>
      <c r="J1591" s="131"/>
      <c r="K1591" s="119"/>
      <c r="L1591" s="121">
        <v>12592.36</v>
      </c>
    </row>
    <row r="1592" spans="1:12" ht="14.25" customHeight="1" x14ac:dyDescent="0.25">
      <c r="A1592" s="131"/>
      <c r="B1592" s="94"/>
      <c r="C1592" s="360" t="s">
        <v>363</v>
      </c>
      <c r="D1592" s="359"/>
      <c r="E1592" s="359"/>
      <c r="F1592" s="359"/>
      <c r="G1592" s="359"/>
      <c r="H1592" s="359"/>
      <c r="I1592" s="121"/>
      <c r="J1592" s="131"/>
      <c r="K1592" s="119"/>
      <c r="L1592" s="121"/>
    </row>
    <row r="1593" spans="1:12" ht="14.25" customHeight="1" x14ac:dyDescent="0.25">
      <c r="A1593" s="131"/>
      <c r="B1593" s="94"/>
      <c r="C1593" s="359" t="s">
        <v>364</v>
      </c>
      <c r="D1593" s="359"/>
      <c r="E1593" s="359"/>
      <c r="F1593" s="359"/>
      <c r="G1593" s="359"/>
      <c r="H1593" s="359"/>
      <c r="I1593" s="121"/>
      <c r="J1593" s="131"/>
      <c r="K1593" s="119"/>
      <c r="L1593" s="121">
        <v>3433167</v>
      </c>
    </row>
    <row r="1594" spans="1:12" ht="14.25" hidden="1" customHeight="1" x14ac:dyDescent="0.25">
      <c r="A1594" s="131"/>
      <c r="B1594" s="94"/>
      <c r="C1594" s="359" t="s">
        <v>365</v>
      </c>
      <c r="D1594" s="359"/>
      <c r="E1594" s="359"/>
      <c r="F1594" s="359"/>
      <c r="G1594" s="359"/>
      <c r="H1594" s="359"/>
      <c r="I1594" s="121"/>
      <c r="J1594" s="131"/>
      <c r="K1594" s="119"/>
      <c r="L1594" s="121">
        <v>0</v>
      </c>
    </row>
    <row r="1595" spans="1:12" ht="14.25" customHeight="1" x14ac:dyDescent="0.25">
      <c r="A1595" s="131"/>
      <c r="B1595" s="94"/>
      <c r="C1595" s="359" t="s">
        <v>366</v>
      </c>
      <c r="D1595" s="359"/>
      <c r="E1595" s="359"/>
      <c r="F1595" s="362"/>
      <c r="G1595" s="122">
        <v>1335.106961</v>
      </c>
      <c r="H1595" s="131"/>
      <c r="I1595" s="131"/>
      <c r="J1595" s="131"/>
      <c r="K1595" s="131"/>
      <c r="L1595" s="131"/>
    </row>
    <row r="1596" spans="1:12" ht="14.25" customHeight="1" x14ac:dyDescent="0.25">
      <c r="A1596" s="131"/>
      <c r="B1596" s="94"/>
      <c r="C1596" s="359" t="s">
        <v>367</v>
      </c>
      <c r="D1596" s="359"/>
      <c r="E1596" s="359"/>
      <c r="F1596" s="362"/>
      <c r="G1596" s="122">
        <v>177.30565960000001</v>
      </c>
      <c r="H1596" s="131"/>
      <c r="I1596" s="131"/>
      <c r="J1596" s="131"/>
      <c r="K1596" s="131"/>
      <c r="L1596" s="131"/>
    </row>
    <row r="1598" spans="1:12" ht="15" customHeight="1" x14ac:dyDescent="0.25">
      <c r="A1598" s="133"/>
      <c r="B1598" s="134"/>
      <c r="C1598" s="360" t="s">
        <v>819</v>
      </c>
      <c r="D1598" s="360"/>
      <c r="E1598" s="360"/>
      <c r="F1598" s="360"/>
      <c r="G1598" s="360"/>
      <c r="H1598" s="360"/>
      <c r="I1598" s="123"/>
      <c r="J1598" s="133"/>
      <c r="K1598" s="135"/>
      <c r="L1598" s="123">
        <v>10073.879999999999</v>
      </c>
    </row>
    <row r="1599" spans="1:12" ht="14.25" hidden="1" customHeight="1" outlineLevel="1" x14ac:dyDescent="0.25">
      <c r="A1599" s="131"/>
      <c r="B1599" s="94"/>
      <c r="C1599" s="361" t="s">
        <v>343</v>
      </c>
      <c r="D1599" s="359"/>
      <c r="E1599" s="359"/>
      <c r="F1599" s="359"/>
      <c r="G1599" s="359"/>
      <c r="H1599" s="359"/>
      <c r="I1599" s="121"/>
      <c r="J1599" s="131"/>
      <c r="K1599" s="119"/>
      <c r="L1599" s="121"/>
    </row>
    <row r="1600" spans="1:12" ht="14.25" hidden="1" customHeight="1" outlineLevel="1" x14ac:dyDescent="0.25">
      <c r="A1600" s="131"/>
      <c r="B1600" s="94"/>
      <c r="C1600" s="359" t="s">
        <v>820</v>
      </c>
      <c r="D1600" s="359"/>
      <c r="E1600" s="359"/>
      <c r="F1600" s="359"/>
      <c r="G1600" s="359"/>
      <c r="H1600" s="359"/>
      <c r="I1600" s="121"/>
      <c r="J1600" s="131"/>
      <c r="K1600" s="119"/>
      <c r="L1600" s="121"/>
    </row>
    <row r="1601" spans="1:12" ht="25.5" hidden="1" customHeight="1" outlineLevel="1" x14ac:dyDescent="0.25">
      <c r="A1601" s="131"/>
      <c r="B1601" s="94" t="s">
        <v>821</v>
      </c>
      <c r="C1601" s="117" t="s">
        <v>822</v>
      </c>
      <c r="D1601" s="117" t="s">
        <v>311</v>
      </c>
      <c r="E1601" s="117">
        <v>80</v>
      </c>
      <c r="F1601" s="117"/>
      <c r="G1601" s="117"/>
      <c r="H1601" s="117"/>
      <c r="I1601" s="142"/>
      <c r="J1601" s="117"/>
      <c r="K1601" s="119"/>
      <c r="L1601" s="121">
        <v>10073.879999999999</v>
      </c>
    </row>
    <row r="1602" spans="1:12" ht="15" customHeight="1" collapsed="1" x14ac:dyDescent="0.25">
      <c r="A1602" s="133"/>
      <c r="B1602" s="134"/>
      <c r="C1602" s="360" t="s">
        <v>823</v>
      </c>
      <c r="D1602" s="360"/>
      <c r="E1602" s="360"/>
      <c r="F1602" s="360"/>
      <c r="G1602" s="360"/>
      <c r="H1602" s="360"/>
      <c r="I1602" s="123"/>
      <c r="J1602" s="133"/>
      <c r="K1602" s="135"/>
      <c r="L1602" s="123">
        <v>2518.48</v>
      </c>
    </row>
    <row r="1603" spans="1:12" ht="14.25" hidden="1" customHeight="1" outlineLevel="1" x14ac:dyDescent="0.25">
      <c r="A1603" s="131"/>
      <c r="B1603" s="94"/>
      <c r="C1603" s="361" t="s">
        <v>343</v>
      </c>
      <c r="D1603" s="359"/>
      <c r="E1603" s="359"/>
      <c r="F1603" s="359"/>
      <c r="G1603" s="359"/>
      <c r="H1603" s="359"/>
      <c r="I1603" s="121"/>
      <c r="J1603" s="131"/>
      <c r="K1603" s="119"/>
      <c r="L1603" s="121"/>
    </row>
    <row r="1604" spans="1:12" ht="14.25" hidden="1" customHeight="1" outlineLevel="1" x14ac:dyDescent="0.25">
      <c r="A1604" s="131"/>
      <c r="B1604" s="94"/>
      <c r="C1604" s="359" t="s">
        <v>820</v>
      </c>
      <c r="D1604" s="359"/>
      <c r="E1604" s="359"/>
      <c r="F1604" s="359"/>
      <c r="G1604" s="359"/>
      <c r="H1604" s="359"/>
      <c r="I1604" s="121"/>
      <c r="J1604" s="131"/>
      <c r="K1604" s="119"/>
      <c r="L1604" s="121"/>
    </row>
    <row r="1605" spans="1:12" ht="25.5" hidden="1" customHeight="1" outlineLevel="1" x14ac:dyDescent="0.25">
      <c r="A1605" s="131"/>
      <c r="B1605" s="94" t="s">
        <v>821</v>
      </c>
      <c r="C1605" s="117" t="s">
        <v>824</v>
      </c>
      <c r="D1605" s="117" t="s">
        <v>311</v>
      </c>
      <c r="E1605" s="117">
        <v>20</v>
      </c>
      <c r="F1605" s="117"/>
      <c r="G1605" s="117"/>
      <c r="H1605" s="117"/>
      <c r="I1605" s="142"/>
      <c r="J1605" s="117"/>
      <c r="K1605" s="119"/>
      <c r="L1605" s="121">
        <v>2518.48</v>
      </c>
    </row>
    <row r="1606" spans="1:12" collapsed="1" x14ac:dyDescent="0.25"/>
  </sheetData>
  <sheetProtection formatCells="0" formatColumns="0" formatRows="0" insertColumns="0" insertRows="0" insertHyperlinks="0" deleteColumns="0" deleteRows="0" sort="0" autoFilter="0" pivotTables="0"/>
  <mergeCells count="758">
    <mergeCell ref="A12:E12"/>
    <mergeCell ref="F12:L12"/>
    <mergeCell ref="A2:E2"/>
    <mergeCell ref="F2:L2"/>
    <mergeCell ref="A4:E4"/>
    <mergeCell ref="F4:L4"/>
    <mergeCell ref="A6:E6"/>
    <mergeCell ref="F6:L6"/>
    <mergeCell ref="A8:E8"/>
    <mergeCell ref="F8:L8"/>
    <mergeCell ref="A10:E10"/>
    <mergeCell ref="F10:L10"/>
    <mergeCell ref="C33:L33"/>
    <mergeCell ref="A14:E14"/>
    <mergeCell ref="F14:L14"/>
    <mergeCell ref="A16:E16"/>
    <mergeCell ref="F16:L16"/>
    <mergeCell ref="A19:L19"/>
    <mergeCell ref="A20:L20"/>
    <mergeCell ref="A22:L22"/>
    <mergeCell ref="A23:L23"/>
    <mergeCell ref="A25:L25"/>
    <mergeCell ref="A27:L27"/>
    <mergeCell ref="A28:L28"/>
    <mergeCell ref="H46:L49"/>
    <mergeCell ref="C34:L34"/>
    <mergeCell ref="C38:D38"/>
    <mergeCell ref="C41:D41"/>
    <mergeCell ref="C42:D42"/>
    <mergeCell ref="C43:D43"/>
    <mergeCell ref="C44:D44"/>
    <mergeCell ref="A46:A50"/>
    <mergeCell ref="B46:B50"/>
    <mergeCell ref="C46:C50"/>
    <mergeCell ref="D46:D50"/>
    <mergeCell ref="E46:G49"/>
    <mergeCell ref="C97:H97"/>
    <mergeCell ref="I97:J97"/>
    <mergeCell ref="K97:L97"/>
    <mergeCell ref="C122:H122"/>
    <mergeCell ref="C123:H123"/>
    <mergeCell ref="A53:L53"/>
    <mergeCell ref="A55:L55"/>
    <mergeCell ref="C81:H81"/>
    <mergeCell ref="I81:J81"/>
    <mergeCell ref="K81:L81"/>
    <mergeCell ref="C112:H112"/>
    <mergeCell ref="I112:J112"/>
    <mergeCell ref="K112:L112"/>
    <mergeCell ref="C114:H114"/>
    <mergeCell ref="I114:J114"/>
    <mergeCell ref="K114:L114"/>
    <mergeCell ref="C124:H124"/>
    <mergeCell ref="C125:H125"/>
    <mergeCell ref="C126:H126"/>
    <mergeCell ref="C127:H127"/>
    <mergeCell ref="C116:H116"/>
    <mergeCell ref="C117:H117"/>
    <mergeCell ref="C118:H118"/>
    <mergeCell ref="C119:H119"/>
    <mergeCell ref="C120:H120"/>
    <mergeCell ref="C121:H121"/>
    <mergeCell ref="C139:H139"/>
    <mergeCell ref="C128:H128"/>
    <mergeCell ref="C129:H129"/>
    <mergeCell ref="C130:H130"/>
    <mergeCell ref="C131:H131"/>
    <mergeCell ref="C132:H132"/>
    <mergeCell ref="C133:H133"/>
    <mergeCell ref="C134:H134"/>
    <mergeCell ref="C135:H135"/>
    <mergeCell ref="C136:H136"/>
    <mergeCell ref="C137:H137"/>
    <mergeCell ref="C138:H138"/>
    <mergeCell ref="C140:H140"/>
    <mergeCell ref="C141:H141"/>
    <mergeCell ref="C142:H142"/>
    <mergeCell ref="C143:F143"/>
    <mergeCell ref="C144:F144"/>
    <mergeCell ref="C156:H156"/>
    <mergeCell ref="I156:J156"/>
    <mergeCell ref="K156:L156"/>
    <mergeCell ref="C158:H158"/>
    <mergeCell ref="I158:J158"/>
    <mergeCell ref="K158:L158"/>
    <mergeCell ref="C170:H170"/>
    <mergeCell ref="C171:H171"/>
    <mergeCell ref="C160:H160"/>
    <mergeCell ref="C161:H161"/>
    <mergeCell ref="C162:H162"/>
    <mergeCell ref="C163:H163"/>
    <mergeCell ref="C164:H164"/>
    <mergeCell ref="C165:H165"/>
    <mergeCell ref="A147:L147"/>
    <mergeCell ref="C166:H166"/>
    <mergeCell ref="C167:H167"/>
    <mergeCell ref="C168:H168"/>
    <mergeCell ref="C169:H169"/>
    <mergeCell ref="C183:H183"/>
    <mergeCell ref="C172:H172"/>
    <mergeCell ref="C173:H173"/>
    <mergeCell ref="C174:H174"/>
    <mergeCell ref="C175:H175"/>
    <mergeCell ref="C176:H176"/>
    <mergeCell ref="C177:H177"/>
    <mergeCell ref="C178:H178"/>
    <mergeCell ref="C179:H179"/>
    <mergeCell ref="C180:H180"/>
    <mergeCell ref="C181:H181"/>
    <mergeCell ref="C182:H182"/>
    <mergeCell ref="C184:H184"/>
    <mergeCell ref="C185:H185"/>
    <mergeCell ref="C186:H186"/>
    <mergeCell ref="C187:F187"/>
    <mergeCell ref="C188:F188"/>
    <mergeCell ref="C217:H217"/>
    <mergeCell ref="I217:J217"/>
    <mergeCell ref="K217:L217"/>
    <mergeCell ref="C233:H233"/>
    <mergeCell ref="I233:J233"/>
    <mergeCell ref="K233:L233"/>
    <mergeCell ref="C244:H244"/>
    <mergeCell ref="C245:H245"/>
    <mergeCell ref="C235:H235"/>
    <mergeCell ref="I235:J235"/>
    <mergeCell ref="K235:L235"/>
    <mergeCell ref="C237:H237"/>
    <mergeCell ref="C238:H238"/>
    <mergeCell ref="C239:H239"/>
    <mergeCell ref="A191:L191"/>
    <mergeCell ref="C240:H240"/>
    <mergeCell ref="C241:H241"/>
    <mergeCell ref="C242:H242"/>
    <mergeCell ref="C243:H243"/>
    <mergeCell ref="C257:H257"/>
    <mergeCell ref="C246:H246"/>
    <mergeCell ref="C247:H247"/>
    <mergeCell ref="C248:H248"/>
    <mergeCell ref="C249:H249"/>
    <mergeCell ref="C250:H250"/>
    <mergeCell ref="C251:H251"/>
    <mergeCell ref="C252:H252"/>
    <mergeCell ref="C253:H253"/>
    <mergeCell ref="C254:H254"/>
    <mergeCell ref="C255:H255"/>
    <mergeCell ref="C256:H256"/>
    <mergeCell ref="C258:H258"/>
    <mergeCell ref="C259:H259"/>
    <mergeCell ref="C260:H260"/>
    <mergeCell ref="C261:H261"/>
    <mergeCell ref="C262:H262"/>
    <mergeCell ref="C264:F264"/>
    <mergeCell ref="C265:F265"/>
    <mergeCell ref="A268:L268"/>
    <mergeCell ref="C277:H277"/>
    <mergeCell ref="I277:J277"/>
    <mergeCell ref="K277:L277"/>
    <mergeCell ref="C263:H263"/>
    <mergeCell ref="C310:H310"/>
    <mergeCell ref="I310:J310"/>
    <mergeCell ref="K310:L310"/>
    <mergeCell ref="C319:H319"/>
    <mergeCell ref="I319:J319"/>
    <mergeCell ref="K319:L319"/>
    <mergeCell ref="C286:H286"/>
    <mergeCell ref="I286:J286"/>
    <mergeCell ref="K286:L286"/>
    <mergeCell ref="C298:H298"/>
    <mergeCell ref="I298:J298"/>
    <mergeCell ref="K298:L298"/>
    <mergeCell ref="C358:H358"/>
    <mergeCell ref="C331:H331"/>
    <mergeCell ref="I331:J331"/>
    <mergeCell ref="K331:L331"/>
    <mergeCell ref="C345:H345"/>
    <mergeCell ref="I345:J345"/>
    <mergeCell ref="K345:L345"/>
    <mergeCell ref="C354:H354"/>
    <mergeCell ref="I354:J354"/>
    <mergeCell ref="K354:L354"/>
    <mergeCell ref="C356:H356"/>
    <mergeCell ref="C357:H357"/>
    <mergeCell ref="C370:H370"/>
    <mergeCell ref="C359:H359"/>
    <mergeCell ref="C360:H360"/>
    <mergeCell ref="C361:H361"/>
    <mergeCell ref="C362:H362"/>
    <mergeCell ref="C363:H363"/>
    <mergeCell ref="C364:H364"/>
    <mergeCell ref="C365:H365"/>
    <mergeCell ref="C366:H366"/>
    <mergeCell ref="C367:H367"/>
    <mergeCell ref="C368:H368"/>
    <mergeCell ref="C369:H369"/>
    <mergeCell ref="C404:H404"/>
    <mergeCell ref="I404:J404"/>
    <mergeCell ref="K404:L404"/>
    <mergeCell ref="C382:H382"/>
    <mergeCell ref="C371:H371"/>
    <mergeCell ref="C372:H372"/>
    <mergeCell ref="C373:H373"/>
    <mergeCell ref="C374:H374"/>
    <mergeCell ref="C375:H375"/>
    <mergeCell ref="C376:H376"/>
    <mergeCell ref="C377:H377"/>
    <mergeCell ref="C378:H378"/>
    <mergeCell ref="C379:H379"/>
    <mergeCell ref="C380:H380"/>
    <mergeCell ref="C381:H381"/>
    <mergeCell ref="C383:F383"/>
    <mergeCell ref="C384:F384"/>
    <mergeCell ref="A387:L387"/>
    <mergeCell ref="C400:H400"/>
    <mergeCell ref="I400:J400"/>
    <mergeCell ref="K400:L400"/>
    <mergeCell ref="C402:H402"/>
    <mergeCell ref="I402:J402"/>
    <mergeCell ref="K402:L402"/>
    <mergeCell ref="C417:H417"/>
    <mergeCell ref="C406:H406"/>
    <mergeCell ref="C407:H407"/>
    <mergeCell ref="C408:H408"/>
    <mergeCell ref="C409:H409"/>
    <mergeCell ref="C410:H410"/>
    <mergeCell ref="C411:H411"/>
    <mergeCell ref="C412:H412"/>
    <mergeCell ref="C413:H413"/>
    <mergeCell ref="C414:H414"/>
    <mergeCell ref="C415:H415"/>
    <mergeCell ref="C416:H416"/>
    <mergeCell ref="C429:H429"/>
    <mergeCell ref="C418:H418"/>
    <mergeCell ref="C419:H419"/>
    <mergeCell ref="C420:H420"/>
    <mergeCell ref="C421:H421"/>
    <mergeCell ref="C422:H422"/>
    <mergeCell ref="C423:H423"/>
    <mergeCell ref="C424:H424"/>
    <mergeCell ref="C425:H425"/>
    <mergeCell ref="C426:H426"/>
    <mergeCell ref="C427:H427"/>
    <mergeCell ref="C428:H428"/>
    <mergeCell ref="C430:H430"/>
    <mergeCell ref="C431:H431"/>
    <mergeCell ref="C432:H432"/>
    <mergeCell ref="C433:F433"/>
    <mergeCell ref="C434:F434"/>
    <mergeCell ref="C459:H459"/>
    <mergeCell ref="I459:J459"/>
    <mergeCell ref="K459:L459"/>
    <mergeCell ref="C494:H494"/>
    <mergeCell ref="I494:J494"/>
    <mergeCell ref="K494:L494"/>
    <mergeCell ref="A437:L437"/>
    <mergeCell ref="C589:H589"/>
    <mergeCell ref="I589:J589"/>
    <mergeCell ref="K589:L589"/>
    <mergeCell ref="C634:H634"/>
    <mergeCell ref="I634:J634"/>
    <mergeCell ref="K634:L634"/>
    <mergeCell ref="C517:H517"/>
    <mergeCell ref="I517:J517"/>
    <mergeCell ref="K517:L517"/>
    <mergeCell ref="C562:H562"/>
    <mergeCell ref="I562:J562"/>
    <mergeCell ref="K562:L562"/>
    <mergeCell ref="C713:H713"/>
    <mergeCell ref="C661:H661"/>
    <mergeCell ref="I661:J661"/>
    <mergeCell ref="K661:L661"/>
    <mergeCell ref="C706:H706"/>
    <mergeCell ref="I706:J706"/>
    <mergeCell ref="K706:L706"/>
    <mergeCell ref="C708:H708"/>
    <mergeCell ref="C709:H709"/>
    <mergeCell ref="C710:H710"/>
    <mergeCell ref="C711:H711"/>
    <mergeCell ref="C712:H712"/>
    <mergeCell ref="C725:H725"/>
    <mergeCell ref="C714:H714"/>
    <mergeCell ref="C715:H715"/>
    <mergeCell ref="C716:H716"/>
    <mergeCell ref="C717:H717"/>
    <mergeCell ref="C718:H718"/>
    <mergeCell ref="C719:H719"/>
    <mergeCell ref="C720:H720"/>
    <mergeCell ref="C721:H721"/>
    <mergeCell ref="C722:H722"/>
    <mergeCell ref="C723:H723"/>
    <mergeCell ref="C724:H724"/>
    <mergeCell ref="A739:L739"/>
    <mergeCell ref="C726:H726"/>
    <mergeCell ref="C727:H727"/>
    <mergeCell ref="C728:H728"/>
    <mergeCell ref="C729:H729"/>
    <mergeCell ref="C730:H730"/>
    <mergeCell ref="C731:H731"/>
    <mergeCell ref="C732:H732"/>
    <mergeCell ref="C733:H733"/>
    <mergeCell ref="C734:H734"/>
    <mergeCell ref="C735:F735"/>
    <mergeCell ref="C736:F736"/>
    <mergeCell ref="C771:H771"/>
    <mergeCell ref="C761:H761"/>
    <mergeCell ref="I761:J761"/>
    <mergeCell ref="K761:L761"/>
    <mergeCell ref="C763:H763"/>
    <mergeCell ref="C764:H764"/>
    <mergeCell ref="C765:H765"/>
    <mergeCell ref="C766:H766"/>
    <mergeCell ref="C767:H767"/>
    <mergeCell ref="C768:H768"/>
    <mergeCell ref="C769:H769"/>
    <mergeCell ref="C770:H770"/>
    <mergeCell ref="C783:H783"/>
    <mergeCell ref="C772:H772"/>
    <mergeCell ref="C773:H773"/>
    <mergeCell ref="C774:H774"/>
    <mergeCell ref="C775:H775"/>
    <mergeCell ref="C776:H776"/>
    <mergeCell ref="C777:H777"/>
    <mergeCell ref="C778:H778"/>
    <mergeCell ref="C779:H779"/>
    <mergeCell ref="C780:H780"/>
    <mergeCell ref="C781:H781"/>
    <mergeCell ref="C782:H782"/>
    <mergeCell ref="C784:H784"/>
    <mergeCell ref="C785:H785"/>
    <mergeCell ref="C786:H786"/>
    <mergeCell ref="C787:H787"/>
    <mergeCell ref="C788:H788"/>
    <mergeCell ref="C790:F790"/>
    <mergeCell ref="C791:F791"/>
    <mergeCell ref="A794:L794"/>
    <mergeCell ref="C817:H817"/>
    <mergeCell ref="I817:J817"/>
    <mergeCell ref="K817:L817"/>
    <mergeCell ref="C789:H789"/>
    <mergeCell ref="C914:H914"/>
    <mergeCell ref="I914:J914"/>
    <mergeCell ref="K914:L914"/>
    <mergeCell ref="C959:H959"/>
    <mergeCell ref="I959:J959"/>
    <mergeCell ref="K959:L959"/>
    <mergeCell ref="C842:H842"/>
    <mergeCell ref="I842:J842"/>
    <mergeCell ref="K842:L842"/>
    <mergeCell ref="C887:H887"/>
    <mergeCell ref="I887:J887"/>
    <mergeCell ref="K887:L887"/>
    <mergeCell ref="C972:H972"/>
    <mergeCell ref="C961:H961"/>
    <mergeCell ref="C962:H962"/>
    <mergeCell ref="C963:H963"/>
    <mergeCell ref="C964:H964"/>
    <mergeCell ref="C965:H965"/>
    <mergeCell ref="C966:H966"/>
    <mergeCell ref="C967:H967"/>
    <mergeCell ref="C968:H968"/>
    <mergeCell ref="C969:H969"/>
    <mergeCell ref="C970:H970"/>
    <mergeCell ref="C971:H971"/>
    <mergeCell ref="C984:H984"/>
    <mergeCell ref="C973:H973"/>
    <mergeCell ref="C974:H974"/>
    <mergeCell ref="C975:H975"/>
    <mergeCell ref="C976:H976"/>
    <mergeCell ref="C977:H977"/>
    <mergeCell ref="C978:H978"/>
    <mergeCell ref="C979:H979"/>
    <mergeCell ref="C980:H980"/>
    <mergeCell ref="C981:H981"/>
    <mergeCell ref="C982:H982"/>
    <mergeCell ref="C983:H983"/>
    <mergeCell ref="C1016:H1016"/>
    <mergeCell ref="C985:H985"/>
    <mergeCell ref="C986:H986"/>
    <mergeCell ref="C987:H987"/>
    <mergeCell ref="C988:F988"/>
    <mergeCell ref="C989:F989"/>
    <mergeCell ref="A992:L992"/>
    <mergeCell ref="C1012:H1012"/>
    <mergeCell ref="I1012:J1012"/>
    <mergeCell ref="K1012:L1012"/>
    <mergeCell ref="C1014:H1014"/>
    <mergeCell ref="C1015:H1015"/>
    <mergeCell ref="C1028:H1028"/>
    <mergeCell ref="C1017:H1017"/>
    <mergeCell ref="C1018:H1018"/>
    <mergeCell ref="C1019:H1019"/>
    <mergeCell ref="C1020:H1020"/>
    <mergeCell ref="C1021:H1021"/>
    <mergeCell ref="C1022:H1022"/>
    <mergeCell ref="C1023:H1023"/>
    <mergeCell ref="C1024:H1024"/>
    <mergeCell ref="C1025:H1025"/>
    <mergeCell ref="C1026:H1026"/>
    <mergeCell ref="C1027:H1027"/>
    <mergeCell ref="C1040:H1040"/>
    <mergeCell ref="C1029:H1029"/>
    <mergeCell ref="C1030:H1030"/>
    <mergeCell ref="C1031:H1031"/>
    <mergeCell ref="C1032:H1032"/>
    <mergeCell ref="C1033:H1033"/>
    <mergeCell ref="C1034:H1034"/>
    <mergeCell ref="C1035:H1035"/>
    <mergeCell ref="C1036:H1036"/>
    <mergeCell ref="C1037:H1037"/>
    <mergeCell ref="C1038:H1038"/>
    <mergeCell ref="C1039:H1039"/>
    <mergeCell ref="C1054:H1054"/>
    <mergeCell ref="C1041:F1041"/>
    <mergeCell ref="C1042:F1042"/>
    <mergeCell ref="C1045:H1045"/>
    <mergeCell ref="C1046:H1046"/>
    <mergeCell ref="C1047:H1047"/>
    <mergeCell ref="C1048:H1048"/>
    <mergeCell ref="C1049:H1049"/>
    <mergeCell ref="C1050:H1050"/>
    <mergeCell ref="C1051:H1051"/>
    <mergeCell ref="C1052:H1052"/>
    <mergeCell ref="C1053:H1053"/>
    <mergeCell ref="C1066:H1066"/>
    <mergeCell ref="C1055:H1055"/>
    <mergeCell ref="C1056:H1056"/>
    <mergeCell ref="C1057:H1057"/>
    <mergeCell ref="C1058:H1058"/>
    <mergeCell ref="C1059:H1059"/>
    <mergeCell ref="C1060:H1060"/>
    <mergeCell ref="C1061:H1061"/>
    <mergeCell ref="C1062:H1062"/>
    <mergeCell ref="C1063:H1063"/>
    <mergeCell ref="C1064:H1064"/>
    <mergeCell ref="C1065:H1065"/>
    <mergeCell ref="C1103:H1103"/>
    <mergeCell ref="I1103:J1103"/>
    <mergeCell ref="K1103:L1103"/>
    <mergeCell ref="C1067:H1067"/>
    <mergeCell ref="C1068:H1068"/>
    <mergeCell ref="C1069:H1069"/>
    <mergeCell ref="C1070:H1070"/>
    <mergeCell ref="C1071:H1071"/>
    <mergeCell ref="C1072:F1072"/>
    <mergeCell ref="C1073:F1073"/>
    <mergeCell ref="A1076:L1076"/>
    <mergeCell ref="C1087:H1087"/>
    <mergeCell ref="I1087:J1087"/>
    <mergeCell ref="K1087:L1087"/>
    <mergeCell ref="C1138:H1138"/>
    <mergeCell ref="C1113:H1113"/>
    <mergeCell ref="I1113:J1113"/>
    <mergeCell ref="K1113:L1113"/>
    <mergeCell ref="C1131:H1131"/>
    <mergeCell ref="I1131:J1131"/>
    <mergeCell ref="K1131:L1131"/>
    <mergeCell ref="C1133:H1133"/>
    <mergeCell ref="C1134:H1134"/>
    <mergeCell ref="C1135:H1135"/>
    <mergeCell ref="C1136:H1136"/>
    <mergeCell ref="C1137:H1137"/>
    <mergeCell ref="C1150:H1150"/>
    <mergeCell ref="C1139:H1139"/>
    <mergeCell ref="C1140:H1140"/>
    <mergeCell ref="C1141:H1141"/>
    <mergeCell ref="C1142:H1142"/>
    <mergeCell ref="C1143:H1143"/>
    <mergeCell ref="C1144:H1144"/>
    <mergeCell ref="C1145:H1145"/>
    <mergeCell ref="C1146:H1146"/>
    <mergeCell ref="C1147:H1147"/>
    <mergeCell ref="C1148:H1148"/>
    <mergeCell ref="C1149:H1149"/>
    <mergeCell ref="A1164:L1164"/>
    <mergeCell ref="C1151:H1151"/>
    <mergeCell ref="C1152:H1152"/>
    <mergeCell ref="C1153:H1153"/>
    <mergeCell ref="C1154:H1154"/>
    <mergeCell ref="C1155:H1155"/>
    <mergeCell ref="C1156:H1156"/>
    <mergeCell ref="C1157:H1157"/>
    <mergeCell ref="C1158:H1158"/>
    <mergeCell ref="C1159:H1159"/>
    <mergeCell ref="C1160:F1160"/>
    <mergeCell ref="C1161:F1161"/>
    <mergeCell ref="C1321:H1321"/>
    <mergeCell ref="I1321:J1321"/>
    <mergeCell ref="K1321:L1321"/>
    <mergeCell ref="C1178:H1178"/>
    <mergeCell ref="I1178:J1178"/>
    <mergeCell ref="K1178:L1178"/>
    <mergeCell ref="C1202:H1202"/>
    <mergeCell ref="I1202:J1202"/>
    <mergeCell ref="K1202:L1202"/>
    <mergeCell ref="C1218:H1218"/>
    <mergeCell ref="I1218:J1218"/>
    <mergeCell ref="K1218:L1218"/>
    <mergeCell ref="C1240:H1240"/>
    <mergeCell ref="I1240:J1240"/>
    <mergeCell ref="K1240:L1240"/>
    <mergeCell ref="C1262:H1262"/>
    <mergeCell ref="I1262:J1262"/>
    <mergeCell ref="K1262:L1262"/>
    <mergeCell ref="C1286:H1286"/>
    <mergeCell ref="I1286:J1286"/>
    <mergeCell ref="K1286:L1286"/>
    <mergeCell ref="C1310:H1310"/>
    <mergeCell ref="I1310:J1310"/>
    <mergeCell ref="K1310:L1310"/>
    <mergeCell ref="C1334:H1334"/>
    <mergeCell ref="C1323:H1323"/>
    <mergeCell ref="C1324:H1324"/>
    <mergeCell ref="C1325:H1325"/>
    <mergeCell ref="C1326:H1326"/>
    <mergeCell ref="C1327:H1327"/>
    <mergeCell ref="C1328:H1328"/>
    <mergeCell ref="C1329:H1329"/>
    <mergeCell ref="C1330:H1330"/>
    <mergeCell ref="C1331:H1331"/>
    <mergeCell ref="C1332:H1332"/>
    <mergeCell ref="C1333:H1333"/>
    <mergeCell ref="C1346:H1346"/>
    <mergeCell ref="C1335:H1335"/>
    <mergeCell ref="C1336:H1336"/>
    <mergeCell ref="C1337:H1337"/>
    <mergeCell ref="C1338:H1338"/>
    <mergeCell ref="C1339:H1339"/>
    <mergeCell ref="C1340:H1340"/>
    <mergeCell ref="C1341:H1341"/>
    <mergeCell ref="C1342:H1342"/>
    <mergeCell ref="C1343:H1343"/>
    <mergeCell ref="C1344:H1344"/>
    <mergeCell ref="C1345:H1345"/>
    <mergeCell ref="C1347:H1347"/>
    <mergeCell ref="C1348:H1348"/>
    <mergeCell ref="C1349:H1349"/>
    <mergeCell ref="C1350:F1350"/>
    <mergeCell ref="C1351:F1351"/>
    <mergeCell ref="C1356:H1356"/>
    <mergeCell ref="I1356:J1356"/>
    <mergeCell ref="K1356:L1356"/>
    <mergeCell ref="C1359:H1359"/>
    <mergeCell ref="I1359:J1359"/>
    <mergeCell ref="K1359:L1359"/>
    <mergeCell ref="A1354:L1354"/>
    <mergeCell ref="C1365:H1365"/>
    <mergeCell ref="I1365:J1365"/>
    <mergeCell ref="K1365:L1365"/>
    <mergeCell ref="C1367:H1367"/>
    <mergeCell ref="I1367:J1367"/>
    <mergeCell ref="K1367:L1367"/>
    <mergeCell ref="C1361:H1361"/>
    <mergeCell ref="I1361:J1361"/>
    <mergeCell ref="K1361:L1361"/>
    <mergeCell ref="C1363:H1363"/>
    <mergeCell ref="I1363:J1363"/>
    <mergeCell ref="K1363:L1363"/>
    <mergeCell ref="C1380:H1380"/>
    <mergeCell ref="C1369:H1369"/>
    <mergeCell ref="C1370:H1370"/>
    <mergeCell ref="C1371:H1371"/>
    <mergeCell ref="C1372:H1372"/>
    <mergeCell ref="C1373:H1373"/>
    <mergeCell ref="C1374:H1374"/>
    <mergeCell ref="C1375:H1375"/>
    <mergeCell ref="C1376:H1376"/>
    <mergeCell ref="C1377:H1377"/>
    <mergeCell ref="C1378:H1378"/>
    <mergeCell ref="C1379:H1379"/>
    <mergeCell ref="C1392:H1392"/>
    <mergeCell ref="C1381:H1381"/>
    <mergeCell ref="C1382:H1382"/>
    <mergeCell ref="C1383:H1383"/>
    <mergeCell ref="C1384:H1384"/>
    <mergeCell ref="C1385:H1385"/>
    <mergeCell ref="C1386:H1386"/>
    <mergeCell ref="C1387:H1387"/>
    <mergeCell ref="C1388:H1388"/>
    <mergeCell ref="C1389:H1389"/>
    <mergeCell ref="C1390:H1390"/>
    <mergeCell ref="C1391:H1391"/>
    <mergeCell ref="C1407:H1407"/>
    <mergeCell ref="C1393:H1393"/>
    <mergeCell ref="C1394:H1394"/>
    <mergeCell ref="C1395:H1395"/>
    <mergeCell ref="C1396:F1396"/>
    <mergeCell ref="C1397:F1397"/>
    <mergeCell ref="A1400:L1400"/>
    <mergeCell ref="C1403:H1403"/>
    <mergeCell ref="I1403:J1403"/>
    <mergeCell ref="K1403:L1403"/>
    <mergeCell ref="C1405:H1405"/>
    <mergeCell ref="C1406:H1406"/>
    <mergeCell ref="C1419:H1419"/>
    <mergeCell ref="C1408:H1408"/>
    <mergeCell ref="C1409:H1409"/>
    <mergeCell ref="C1410:H1410"/>
    <mergeCell ref="C1411:H1411"/>
    <mergeCell ref="C1412:H1412"/>
    <mergeCell ref="C1413:H1413"/>
    <mergeCell ref="C1414:H1414"/>
    <mergeCell ref="C1415:H1415"/>
    <mergeCell ref="C1416:H1416"/>
    <mergeCell ref="C1417:H1417"/>
    <mergeCell ref="C1418:H1418"/>
    <mergeCell ref="C1464:H1464"/>
    <mergeCell ref="I1464:J1464"/>
    <mergeCell ref="K1464:L1464"/>
    <mergeCell ref="C1431:H1431"/>
    <mergeCell ref="C1420:H1420"/>
    <mergeCell ref="C1421:H1421"/>
    <mergeCell ref="C1422:H1422"/>
    <mergeCell ref="C1423:H1423"/>
    <mergeCell ref="C1424:H1424"/>
    <mergeCell ref="C1425:H1425"/>
    <mergeCell ref="C1426:H1426"/>
    <mergeCell ref="C1427:H1427"/>
    <mergeCell ref="C1428:H1428"/>
    <mergeCell ref="C1429:H1429"/>
    <mergeCell ref="C1430:H1430"/>
    <mergeCell ref="C1432:F1432"/>
    <mergeCell ref="C1433:F1433"/>
    <mergeCell ref="A1436:L1436"/>
    <mergeCell ref="C1445:H1445"/>
    <mergeCell ref="I1445:J1445"/>
    <mergeCell ref="K1445:L1445"/>
    <mergeCell ref="C1455:H1455"/>
    <mergeCell ref="I1455:J1455"/>
    <mergeCell ref="K1455:L1455"/>
    <mergeCell ref="C1477:H1477"/>
    <mergeCell ref="C1466:H1466"/>
    <mergeCell ref="C1467:H1467"/>
    <mergeCell ref="C1468:H1468"/>
    <mergeCell ref="C1469:H1469"/>
    <mergeCell ref="C1470:H1470"/>
    <mergeCell ref="C1471:H1471"/>
    <mergeCell ref="C1472:H1472"/>
    <mergeCell ref="C1473:H1473"/>
    <mergeCell ref="C1474:H1474"/>
    <mergeCell ref="C1475:H1475"/>
    <mergeCell ref="C1476:H1476"/>
    <mergeCell ref="C1489:H1489"/>
    <mergeCell ref="C1478:H1478"/>
    <mergeCell ref="C1479:H1479"/>
    <mergeCell ref="C1480:H1480"/>
    <mergeCell ref="C1481:H1481"/>
    <mergeCell ref="C1482:H1482"/>
    <mergeCell ref="C1483:H1483"/>
    <mergeCell ref="C1484:H1484"/>
    <mergeCell ref="C1485:H1485"/>
    <mergeCell ref="C1486:H1486"/>
    <mergeCell ref="C1487:H1487"/>
    <mergeCell ref="C1488:H1488"/>
    <mergeCell ref="C1504:H1504"/>
    <mergeCell ref="C1490:H1490"/>
    <mergeCell ref="C1491:H1491"/>
    <mergeCell ref="C1492:H1492"/>
    <mergeCell ref="C1493:F1493"/>
    <mergeCell ref="C1494:F1494"/>
    <mergeCell ref="C1497:H1497"/>
    <mergeCell ref="C1499:H1499"/>
    <mergeCell ref="C1500:H1500"/>
    <mergeCell ref="C1501:H1501"/>
    <mergeCell ref="C1502:H1502"/>
    <mergeCell ref="C1503:H1503"/>
    <mergeCell ref="C1516:H1516"/>
    <mergeCell ref="C1505:H1505"/>
    <mergeCell ref="C1506:H1506"/>
    <mergeCell ref="C1507:H1507"/>
    <mergeCell ref="C1508:H1508"/>
    <mergeCell ref="C1509:H1509"/>
    <mergeCell ref="C1510:H1510"/>
    <mergeCell ref="C1511:H1511"/>
    <mergeCell ref="C1512:H1512"/>
    <mergeCell ref="C1513:H1513"/>
    <mergeCell ref="C1514:H1514"/>
    <mergeCell ref="C1515:H1515"/>
    <mergeCell ref="C1529:H1529"/>
    <mergeCell ref="C1517:H1517"/>
    <mergeCell ref="C1519:H1519"/>
    <mergeCell ref="C1520:H1520"/>
    <mergeCell ref="C1521:H1521"/>
    <mergeCell ref="C1522:H1522"/>
    <mergeCell ref="C1523:H1523"/>
    <mergeCell ref="C1524:H1524"/>
    <mergeCell ref="C1525:H1525"/>
    <mergeCell ref="C1526:H1526"/>
    <mergeCell ref="C1527:H1527"/>
    <mergeCell ref="C1528:H1528"/>
    <mergeCell ref="C1542:H1542"/>
    <mergeCell ref="C1530:H1530"/>
    <mergeCell ref="C1531:H1531"/>
    <mergeCell ref="C1532:H1532"/>
    <mergeCell ref="C1533:H1533"/>
    <mergeCell ref="C1534:H1534"/>
    <mergeCell ref="C1535:H1535"/>
    <mergeCell ref="C1536:H1536"/>
    <mergeCell ref="C1537:H1537"/>
    <mergeCell ref="C1539:H1539"/>
    <mergeCell ref="C1540:H1540"/>
    <mergeCell ref="C1541:H1541"/>
    <mergeCell ref="C1555:H1555"/>
    <mergeCell ref="C1544:H1544"/>
    <mergeCell ref="C1545:H1545"/>
    <mergeCell ref="C1546:H1546"/>
    <mergeCell ref="C1547:H1547"/>
    <mergeCell ref="C1548:H1548"/>
    <mergeCell ref="C1549:H1549"/>
    <mergeCell ref="C1550:H1550"/>
    <mergeCell ref="C1551:H1551"/>
    <mergeCell ref="C1552:H1552"/>
    <mergeCell ref="C1553:H1553"/>
    <mergeCell ref="C1554:H1554"/>
    <mergeCell ref="C1568:H1568"/>
    <mergeCell ref="C1556:H1556"/>
    <mergeCell ref="C1557:H1557"/>
    <mergeCell ref="C1558:H1558"/>
    <mergeCell ref="C1559:H1559"/>
    <mergeCell ref="C1560:H1560"/>
    <mergeCell ref="C1561:H1561"/>
    <mergeCell ref="C1562:H1562"/>
    <mergeCell ref="C1563:H1563"/>
    <mergeCell ref="C1564:H1564"/>
    <mergeCell ref="C1565:H1565"/>
    <mergeCell ref="C1566:H1566"/>
    <mergeCell ref="C1580:H1580"/>
    <mergeCell ref="C1569:H1569"/>
    <mergeCell ref="C1570:H1570"/>
    <mergeCell ref="C1571:H1571"/>
    <mergeCell ref="C1572:H1572"/>
    <mergeCell ref="C1573:H1573"/>
    <mergeCell ref="C1574:H1574"/>
    <mergeCell ref="C1575:H1575"/>
    <mergeCell ref="C1576:H1576"/>
    <mergeCell ref="C1577:H1577"/>
    <mergeCell ref="C1578:H1578"/>
    <mergeCell ref="C1579:H1579"/>
    <mergeCell ref="C1592:H1592"/>
    <mergeCell ref="C1581:H1581"/>
    <mergeCell ref="C1582:H1582"/>
    <mergeCell ref="C1583:H1583"/>
    <mergeCell ref="C1584:H1584"/>
    <mergeCell ref="C1585:H1585"/>
    <mergeCell ref="C1586:H1586"/>
    <mergeCell ref="C1587:H1587"/>
    <mergeCell ref="C1588:H1588"/>
    <mergeCell ref="C1589:H1589"/>
    <mergeCell ref="C1590:H1590"/>
    <mergeCell ref="C1591:H1591"/>
    <mergeCell ref="C1600:H1600"/>
    <mergeCell ref="C1602:H1602"/>
    <mergeCell ref="C1603:H1603"/>
    <mergeCell ref="C1604:H1604"/>
    <mergeCell ref="C1593:H1593"/>
    <mergeCell ref="C1594:H1594"/>
    <mergeCell ref="C1595:F1595"/>
    <mergeCell ref="C1596:F1596"/>
    <mergeCell ref="C1598:H1598"/>
    <mergeCell ref="C1599:H1599"/>
  </mergeCells>
  <pageMargins left="0.4" right="0.2" top="0.2" bottom="0.4" header="0.2" footer="0.2"/>
  <pageSetup paperSize="9" scale="49" fitToHeight="0" orientation="portrait"/>
  <headerFooter>
    <oddHeader>&amp;L&amp;8</oddHeader>
    <oddFooter>&amp;R&amp;P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33"/>
  <sheetViews>
    <sheetView workbookViewId="0">
      <selection activeCell="Q22" sqref="Q22"/>
    </sheetView>
  </sheetViews>
  <sheetFormatPr defaultRowHeight="15" x14ac:dyDescent="0.25"/>
  <cols>
    <col min="1" max="1" width="5.7109375" style="7" customWidth="1"/>
    <col min="2" max="2" width="20.7109375" style="7" customWidth="1"/>
    <col min="3" max="3" width="40.7109375" style="7" customWidth="1"/>
    <col min="4" max="4" width="10.7109375" style="7" customWidth="1"/>
    <col min="5" max="12" width="15.7109375" style="7" customWidth="1"/>
  </cols>
  <sheetData>
    <row r="1" spans="1:12" x14ac:dyDescent="0.25">
      <c r="A1" s="91" t="s">
        <v>225</v>
      </c>
    </row>
    <row r="2" spans="1:12" ht="12.75" customHeight="1" x14ac:dyDescent="0.25">
      <c r="A2" s="385" t="s">
        <v>226</v>
      </c>
      <c r="B2" s="385"/>
      <c r="C2" s="385"/>
      <c r="D2" s="385"/>
      <c r="E2" s="385"/>
      <c r="F2" s="386" t="s">
        <v>227</v>
      </c>
      <c r="G2" s="386"/>
      <c r="H2" s="386"/>
      <c r="I2" s="386"/>
      <c r="J2" s="386"/>
      <c r="K2" s="386"/>
      <c r="L2" s="386"/>
    </row>
    <row r="3" spans="1:12" ht="12.75" customHeight="1" x14ac:dyDescent="0.25">
      <c r="A3" s="92"/>
      <c r="B3" s="92"/>
      <c r="C3" s="92"/>
      <c r="D3" s="92"/>
      <c r="E3" s="92"/>
      <c r="F3" s="93"/>
      <c r="G3" s="93"/>
      <c r="H3" s="93"/>
      <c r="I3" s="93"/>
      <c r="J3" s="93"/>
      <c r="K3" s="93"/>
      <c r="L3" s="93"/>
    </row>
    <row r="4" spans="1:12" ht="12.75" customHeight="1" x14ac:dyDescent="0.25">
      <c r="A4" s="385" t="s">
        <v>228</v>
      </c>
      <c r="B4" s="385"/>
      <c r="C4" s="385"/>
      <c r="D4" s="385"/>
      <c r="E4" s="385"/>
      <c r="F4" s="386" t="s">
        <v>229</v>
      </c>
      <c r="G4" s="386"/>
      <c r="H4" s="386"/>
      <c r="I4" s="386"/>
      <c r="J4" s="386"/>
      <c r="K4" s="386"/>
      <c r="L4" s="386"/>
    </row>
    <row r="5" spans="1:12" ht="12.75" customHeight="1" x14ac:dyDescent="0.25">
      <c r="A5" s="92"/>
      <c r="B5" s="92"/>
      <c r="C5" s="92"/>
      <c r="D5" s="92"/>
      <c r="E5" s="92"/>
      <c r="F5" s="93"/>
      <c r="G5" s="93"/>
      <c r="H5" s="93"/>
      <c r="I5" s="93"/>
      <c r="J5" s="93"/>
      <c r="K5" s="93"/>
      <c r="L5" s="93"/>
    </row>
    <row r="6" spans="1:12" x14ac:dyDescent="0.25">
      <c r="A6" s="385" t="s">
        <v>230</v>
      </c>
      <c r="B6" s="385"/>
      <c r="C6" s="385"/>
      <c r="D6" s="385"/>
      <c r="E6" s="385"/>
      <c r="F6" s="386" t="s">
        <v>231</v>
      </c>
      <c r="G6" s="386"/>
      <c r="H6" s="386"/>
      <c r="I6" s="386"/>
      <c r="J6" s="386"/>
      <c r="K6" s="386"/>
      <c r="L6" s="386"/>
    </row>
    <row r="7" spans="1:12" ht="12.75" customHeight="1" x14ac:dyDescent="0.25">
      <c r="A7" s="92"/>
      <c r="B7" s="92"/>
      <c r="C7" s="92"/>
      <c r="D7" s="92"/>
      <c r="E7" s="92"/>
      <c r="F7" s="93"/>
      <c r="G7" s="93"/>
      <c r="H7" s="93"/>
      <c r="I7" s="93"/>
      <c r="J7" s="93"/>
      <c r="K7" s="93"/>
      <c r="L7" s="93"/>
    </row>
    <row r="8" spans="1:12" ht="76.5" customHeight="1" x14ac:dyDescent="0.25">
      <c r="A8" s="385" t="s">
        <v>232</v>
      </c>
      <c r="B8" s="385"/>
      <c r="C8" s="385"/>
      <c r="D8" s="385"/>
      <c r="E8" s="385"/>
      <c r="F8" s="386" t="s">
        <v>233</v>
      </c>
      <c r="G8" s="386"/>
      <c r="H8" s="386"/>
      <c r="I8" s="386"/>
      <c r="J8" s="386"/>
      <c r="K8" s="386"/>
      <c r="L8" s="386"/>
    </row>
    <row r="9" spans="1:12" ht="12.75" customHeight="1" x14ac:dyDescent="0.25">
      <c r="A9" s="92"/>
      <c r="B9" s="92"/>
      <c r="C9" s="92"/>
      <c r="D9" s="92"/>
      <c r="E9" s="92"/>
      <c r="F9" s="93"/>
      <c r="G9" s="93"/>
      <c r="H9" s="93"/>
      <c r="I9" s="93"/>
      <c r="J9" s="93"/>
      <c r="K9" s="93"/>
      <c r="L9" s="93"/>
    </row>
    <row r="10" spans="1:12" ht="38.25" customHeight="1" x14ac:dyDescent="0.25">
      <c r="A10" s="385" t="s">
        <v>234</v>
      </c>
      <c r="B10" s="385"/>
      <c r="C10" s="385"/>
      <c r="D10" s="385"/>
      <c r="E10" s="385"/>
      <c r="F10" s="386" t="s">
        <v>235</v>
      </c>
      <c r="G10" s="386"/>
      <c r="H10" s="386"/>
      <c r="I10" s="386"/>
      <c r="J10" s="386"/>
      <c r="K10" s="386"/>
      <c r="L10" s="386"/>
    </row>
    <row r="11" spans="1:12" ht="12.75" customHeight="1" x14ac:dyDescent="0.25">
      <c r="A11" s="94"/>
      <c r="B11" s="94"/>
      <c r="C11" s="94"/>
      <c r="D11" s="94"/>
      <c r="E11" s="94"/>
      <c r="F11" s="95"/>
      <c r="G11" s="95"/>
      <c r="H11" s="95"/>
      <c r="I11" s="95"/>
      <c r="J11" s="95"/>
      <c r="K11" s="95"/>
      <c r="L11" s="95"/>
    </row>
    <row r="12" spans="1:12" ht="12.75" customHeight="1" x14ac:dyDescent="0.25">
      <c r="A12" s="385" t="s">
        <v>236</v>
      </c>
      <c r="B12" s="385"/>
      <c r="C12" s="385"/>
      <c r="D12" s="385"/>
      <c r="E12" s="385"/>
      <c r="F12" s="386" t="s">
        <v>237</v>
      </c>
      <c r="G12" s="386"/>
      <c r="H12" s="386"/>
      <c r="I12" s="386"/>
      <c r="J12" s="386"/>
      <c r="K12" s="386"/>
      <c r="L12" s="386"/>
    </row>
    <row r="13" spans="1:12" ht="12.75" customHeight="1" x14ac:dyDescent="0.25">
      <c r="A13" s="94"/>
      <c r="B13" s="94"/>
      <c r="C13" s="94"/>
      <c r="D13" s="94"/>
      <c r="E13" s="94"/>
      <c r="F13" s="95"/>
      <c r="G13" s="95"/>
      <c r="H13" s="95"/>
      <c r="I13" s="95"/>
      <c r="J13" s="95"/>
      <c r="K13" s="95"/>
      <c r="L13" s="95"/>
    </row>
    <row r="14" spans="1:12" ht="12.75" customHeight="1" x14ac:dyDescent="0.25">
      <c r="A14" s="385" t="s">
        <v>238</v>
      </c>
      <c r="B14" s="385"/>
      <c r="C14" s="385"/>
      <c r="D14" s="385"/>
      <c r="E14" s="385"/>
      <c r="F14" s="386" t="s">
        <v>825</v>
      </c>
      <c r="G14" s="386"/>
      <c r="H14" s="386"/>
      <c r="I14" s="386"/>
      <c r="J14" s="386"/>
      <c r="K14" s="386"/>
      <c r="L14" s="386"/>
    </row>
    <row r="15" spans="1:12" ht="12.75" customHeight="1" x14ac:dyDescent="0.25">
      <c r="A15" s="94"/>
      <c r="B15" s="94"/>
      <c r="C15" s="94"/>
      <c r="D15" s="94"/>
      <c r="E15" s="94"/>
      <c r="F15" s="95"/>
      <c r="G15" s="95"/>
      <c r="H15" s="95"/>
      <c r="I15" s="95"/>
      <c r="J15" s="95"/>
      <c r="K15" s="95"/>
      <c r="L15" s="93"/>
    </row>
    <row r="16" spans="1:12" ht="12.75" customHeight="1" x14ac:dyDescent="0.25">
      <c r="A16" s="385" t="s">
        <v>239</v>
      </c>
      <c r="B16" s="385"/>
      <c r="C16" s="385"/>
      <c r="D16" s="385"/>
      <c r="E16" s="385"/>
      <c r="F16" s="386"/>
      <c r="G16" s="386"/>
      <c r="H16" s="386"/>
      <c r="I16" s="386"/>
      <c r="J16" s="386"/>
      <c r="K16" s="386"/>
      <c r="L16" s="386"/>
    </row>
    <row r="17" spans="1:12" ht="12.75" customHeight="1" x14ac:dyDescent="0.25">
      <c r="A17" s="1"/>
      <c r="B17" s="1"/>
      <c r="C17" s="1"/>
      <c r="D17" s="1"/>
      <c r="E17" s="1"/>
      <c r="F17" s="96"/>
      <c r="G17" s="96"/>
      <c r="H17" s="96"/>
      <c r="I17" s="96"/>
      <c r="J17" s="96"/>
      <c r="K17" s="96"/>
      <c r="L17" s="96"/>
    </row>
    <row r="18" spans="1:12" ht="12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ht="15.75" customHeight="1" x14ac:dyDescent="0.25">
      <c r="A19" s="387"/>
      <c r="B19" s="387"/>
      <c r="C19" s="387"/>
      <c r="D19" s="387"/>
      <c r="E19" s="387"/>
      <c r="F19" s="387"/>
      <c r="G19" s="387"/>
      <c r="H19" s="387"/>
      <c r="I19" s="387"/>
      <c r="J19" s="387"/>
      <c r="K19" s="387"/>
      <c r="L19" s="387"/>
    </row>
    <row r="20" spans="1:12" ht="14.25" customHeight="1" x14ac:dyDescent="0.25">
      <c r="A20" s="376" t="s">
        <v>3</v>
      </c>
      <c r="B20" s="376"/>
      <c r="C20" s="376"/>
      <c r="D20" s="376"/>
      <c r="E20" s="376"/>
      <c r="F20" s="376"/>
      <c r="G20" s="376"/>
      <c r="H20" s="376"/>
      <c r="I20" s="376"/>
      <c r="J20" s="376"/>
      <c r="K20" s="376"/>
      <c r="L20" s="376"/>
    </row>
    <row r="21" spans="1:12" ht="14.25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 ht="15.75" customHeight="1" x14ac:dyDescent="0.25">
      <c r="A22" s="387" t="s">
        <v>826</v>
      </c>
      <c r="B22" s="387"/>
      <c r="C22" s="387"/>
      <c r="D22" s="387"/>
      <c r="E22" s="387"/>
      <c r="F22" s="387"/>
      <c r="G22" s="387"/>
      <c r="H22" s="387"/>
      <c r="I22" s="387"/>
      <c r="J22" s="387"/>
      <c r="K22" s="387"/>
      <c r="L22" s="387"/>
    </row>
    <row r="23" spans="1:12" ht="14.25" customHeight="1" x14ac:dyDescent="0.25">
      <c r="A23" s="376" t="s">
        <v>241</v>
      </c>
      <c r="B23" s="376"/>
      <c r="C23" s="376"/>
      <c r="D23" s="376"/>
      <c r="E23" s="376"/>
      <c r="F23" s="376"/>
      <c r="G23" s="376"/>
      <c r="H23" s="376"/>
      <c r="I23" s="376"/>
      <c r="J23" s="376"/>
      <c r="K23" s="376"/>
      <c r="L23" s="376"/>
    </row>
    <row r="24" spans="1:12" ht="14.25" customHeight="1" x14ac:dyDescent="0.25">
      <c r="A24" s="13"/>
      <c r="B24" s="13"/>
      <c r="C24" s="13"/>
      <c r="D24" s="13"/>
      <c r="E24" s="13"/>
      <c r="F24" s="97"/>
      <c r="G24" s="97"/>
      <c r="H24" s="97"/>
      <c r="I24" s="97"/>
      <c r="J24" s="97"/>
      <c r="K24" s="97"/>
      <c r="L24" s="97"/>
    </row>
    <row r="25" spans="1:12" ht="15.75" customHeight="1" x14ac:dyDescent="0.25">
      <c r="A25" s="388" t="s">
        <v>827</v>
      </c>
      <c r="B25" s="388"/>
      <c r="C25" s="388"/>
      <c r="D25" s="388"/>
      <c r="E25" s="388"/>
      <c r="F25" s="388"/>
      <c r="G25" s="388"/>
      <c r="H25" s="388"/>
      <c r="I25" s="388"/>
      <c r="J25" s="388"/>
      <c r="K25" s="388"/>
      <c r="L25" s="388"/>
    </row>
    <row r="26" spans="1:12" ht="15" customHeight="1" x14ac:dyDescent="0.25">
      <c r="A26" s="98"/>
      <c r="B26" s="99"/>
      <c r="C26" s="99"/>
      <c r="D26" s="99"/>
      <c r="E26" s="99"/>
      <c r="F26" s="99"/>
      <c r="G26" s="99"/>
      <c r="H26" s="99"/>
      <c r="I26" s="99"/>
      <c r="J26" s="99"/>
      <c r="K26" s="99"/>
      <c r="L26" s="98"/>
    </row>
    <row r="27" spans="1:12" ht="18" customHeight="1" x14ac:dyDescent="0.25">
      <c r="A27" s="389"/>
      <c r="B27" s="389"/>
      <c r="C27" s="389"/>
      <c r="D27" s="389"/>
      <c r="E27" s="389"/>
      <c r="F27" s="389"/>
      <c r="G27" s="389"/>
      <c r="H27" s="389"/>
      <c r="I27" s="389"/>
      <c r="J27" s="389"/>
      <c r="K27" s="389"/>
      <c r="L27" s="389"/>
    </row>
    <row r="28" spans="1:12" ht="14.25" customHeight="1" x14ac:dyDescent="0.25">
      <c r="A28" s="376" t="s">
        <v>243</v>
      </c>
      <c r="B28" s="376"/>
      <c r="C28" s="376"/>
      <c r="D28" s="376"/>
      <c r="E28" s="376"/>
      <c r="F28" s="376"/>
      <c r="G28" s="376"/>
      <c r="H28" s="376"/>
      <c r="I28" s="376"/>
      <c r="J28" s="376"/>
      <c r="K28" s="376"/>
      <c r="L28" s="376"/>
    </row>
    <row r="29" spans="1:12" ht="14.25" customHeight="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</row>
    <row r="30" spans="1:12" ht="14.25" customHeight="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</row>
    <row r="31" spans="1:12" ht="12.75" customHeight="1" x14ac:dyDescent="0.25">
      <c r="A31" s="7" t="s">
        <v>244</v>
      </c>
      <c r="C31" s="100" t="s">
        <v>245</v>
      </c>
      <c r="D31" s="7" t="s">
        <v>246</v>
      </c>
    </row>
    <row r="32" spans="1:12" ht="12.75" customHeight="1" x14ac:dyDescent="0.25">
      <c r="C32" s="101"/>
    </row>
    <row r="33" spans="1:12" ht="12.75" customHeight="1" x14ac:dyDescent="0.25">
      <c r="A33" s="7" t="s">
        <v>247</v>
      </c>
      <c r="C33" s="384"/>
      <c r="D33" s="384"/>
      <c r="E33" s="384"/>
      <c r="F33" s="384"/>
      <c r="G33" s="384"/>
      <c r="H33" s="384"/>
      <c r="I33" s="384"/>
      <c r="J33" s="384"/>
      <c r="K33" s="384"/>
      <c r="L33" s="384"/>
    </row>
    <row r="34" spans="1:12" ht="12.75" customHeight="1" x14ac:dyDescent="0.25">
      <c r="A34" s="102"/>
      <c r="B34" s="103"/>
      <c r="C34" s="376" t="s">
        <v>248</v>
      </c>
      <c r="D34" s="376"/>
      <c r="E34" s="376"/>
      <c r="F34" s="376"/>
      <c r="G34" s="376"/>
      <c r="H34" s="376"/>
      <c r="I34" s="376"/>
      <c r="J34" s="376"/>
      <c r="K34" s="376"/>
      <c r="L34" s="376"/>
    </row>
    <row r="35" spans="1:12" ht="14.25" customHeight="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</row>
    <row r="36" spans="1:12" ht="14.25" customHeight="1" x14ac:dyDescent="0.25">
      <c r="A36" s="104" t="s">
        <v>249</v>
      </c>
      <c r="B36" s="13"/>
      <c r="C36" s="13"/>
      <c r="D36" s="105"/>
      <c r="E36" s="13"/>
      <c r="F36" s="13"/>
      <c r="G36" s="13"/>
      <c r="H36" s="13"/>
      <c r="I36" s="13"/>
      <c r="J36" s="13"/>
      <c r="K36" s="13"/>
      <c r="L36" s="13"/>
    </row>
    <row r="37" spans="1:12" ht="14.25" customHeight="1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</row>
    <row r="38" spans="1:12" ht="14.25" customHeight="1" x14ac:dyDescent="0.25">
      <c r="A38" s="104" t="s">
        <v>250</v>
      </c>
      <c r="B38" s="13"/>
      <c r="C38" s="377">
        <v>29443.66</v>
      </c>
      <c r="D38" s="378"/>
      <c r="E38" s="7" t="s">
        <v>64</v>
      </c>
      <c r="F38" s="1"/>
      <c r="G38" s="1"/>
      <c r="H38" s="1"/>
      <c r="I38" s="1"/>
      <c r="J38" s="1"/>
      <c r="K38" s="1"/>
      <c r="L38" s="13"/>
    </row>
    <row r="39" spans="1:12" ht="14.25" customHeight="1" x14ac:dyDescent="0.25">
      <c r="A39" s="104"/>
      <c r="B39" s="13"/>
      <c r="C39" s="143"/>
      <c r="D39" s="106"/>
      <c r="F39" s="1"/>
      <c r="G39" s="7" t="s">
        <v>251</v>
      </c>
      <c r="H39" s="13"/>
      <c r="K39" s="144">
        <v>1293.2</v>
      </c>
      <c r="L39" s="7" t="s">
        <v>64</v>
      </c>
    </row>
    <row r="40" spans="1:12" ht="14.25" customHeight="1" x14ac:dyDescent="0.25">
      <c r="A40" s="13"/>
      <c r="B40" s="107" t="s">
        <v>21</v>
      </c>
      <c r="C40" s="129"/>
      <c r="D40" s="13"/>
      <c r="F40" s="1"/>
      <c r="G40" s="7" t="s">
        <v>252</v>
      </c>
      <c r="H40" s="13"/>
      <c r="K40" s="144">
        <v>1983.96</v>
      </c>
      <c r="L40" s="7" t="s">
        <v>64</v>
      </c>
    </row>
    <row r="41" spans="1:12" ht="14.25" customHeight="1" x14ac:dyDescent="0.25">
      <c r="A41" s="13"/>
      <c r="B41" s="104" t="s">
        <v>168</v>
      </c>
      <c r="C41" s="377">
        <v>29436.12</v>
      </c>
      <c r="D41" s="378"/>
      <c r="E41" s="7" t="s">
        <v>64</v>
      </c>
      <c r="F41" s="1"/>
      <c r="G41" s="7" t="s">
        <v>253</v>
      </c>
      <c r="H41" s="13"/>
      <c r="J41" s="106"/>
      <c r="K41" s="145">
        <v>2469.75</v>
      </c>
      <c r="L41" s="7" t="s">
        <v>254</v>
      </c>
    </row>
    <row r="42" spans="1:12" ht="14.25" customHeight="1" x14ac:dyDescent="0.25">
      <c r="A42" s="13"/>
      <c r="B42" s="104" t="s">
        <v>255</v>
      </c>
      <c r="C42" s="377">
        <v>7.54</v>
      </c>
      <c r="D42" s="378"/>
      <c r="E42" s="7" t="s">
        <v>64</v>
      </c>
      <c r="F42" s="1"/>
      <c r="G42" s="7" t="s">
        <v>256</v>
      </c>
      <c r="H42" s="13"/>
      <c r="J42" s="108"/>
      <c r="K42" s="145">
        <v>3213</v>
      </c>
      <c r="L42" s="7" t="s">
        <v>254</v>
      </c>
    </row>
    <row r="43" spans="1:12" ht="14.25" customHeight="1" x14ac:dyDescent="0.25">
      <c r="A43" s="13"/>
      <c r="B43" s="104" t="s">
        <v>257</v>
      </c>
      <c r="C43" s="377">
        <v>0</v>
      </c>
      <c r="D43" s="378"/>
      <c r="E43" s="7" t="s">
        <v>64</v>
      </c>
      <c r="F43" s="1"/>
      <c r="K43" s="1"/>
    </row>
    <row r="44" spans="1:12" ht="14.25" customHeight="1" x14ac:dyDescent="0.25">
      <c r="A44" s="13"/>
      <c r="B44" s="104" t="s">
        <v>258</v>
      </c>
      <c r="C44" s="377">
        <v>0</v>
      </c>
      <c r="D44" s="378"/>
      <c r="E44" s="7" t="s">
        <v>64</v>
      </c>
      <c r="F44" s="1"/>
      <c r="K44" s="1"/>
    </row>
    <row r="45" spans="1:12" ht="14.25" customHeight="1" x14ac:dyDescent="0.25">
      <c r="A45" s="109"/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</row>
    <row r="46" spans="1:12" ht="12.75" customHeight="1" x14ac:dyDescent="0.25">
      <c r="A46" s="379" t="s">
        <v>13</v>
      </c>
      <c r="B46" s="379" t="s">
        <v>70</v>
      </c>
      <c r="C46" s="379" t="s">
        <v>259</v>
      </c>
      <c r="D46" s="379" t="s">
        <v>260</v>
      </c>
      <c r="E46" s="367" t="s">
        <v>261</v>
      </c>
      <c r="F46" s="368"/>
      <c r="G46" s="369"/>
      <c r="H46" s="367" t="s">
        <v>262</v>
      </c>
      <c r="I46" s="368"/>
      <c r="J46" s="368"/>
      <c r="K46" s="368"/>
      <c r="L46" s="369"/>
    </row>
    <row r="47" spans="1:12" ht="12.75" customHeight="1" x14ac:dyDescent="0.25">
      <c r="A47" s="380"/>
      <c r="B47" s="380"/>
      <c r="C47" s="380"/>
      <c r="D47" s="380"/>
      <c r="E47" s="382"/>
      <c r="F47" s="371"/>
      <c r="G47" s="372"/>
      <c r="H47" s="370"/>
      <c r="I47" s="371"/>
      <c r="J47" s="371"/>
      <c r="K47" s="371"/>
      <c r="L47" s="372"/>
    </row>
    <row r="48" spans="1:12" ht="12.75" customHeight="1" x14ac:dyDescent="0.25">
      <c r="A48" s="380"/>
      <c r="B48" s="380"/>
      <c r="C48" s="380"/>
      <c r="D48" s="380"/>
      <c r="E48" s="382"/>
      <c r="F48" s="371"/>
      <c r="G48" s="372"/>
      <c r="H48" s="370"/>
      <c r="I48" s="371"/>
      <c r="J48" s="371"/>
      <c r="K48" s="371"/>
      <c r="L48" s="372"/>
    </row>
    <row r="49" spans="1:12" ht="12.75" customHeight="1" x14ac:dyDescent="0.25">
      <c r="A49" s="380"/>
      <c r="B49" s="380"/>
      <c r="C49" s="380"/>
      <c r="D49" s="380"/>
      <c r="E49" s="383"/>
      <c r="F49" s="374"/>
      <c r="G49" s="375"/>
      <c r="H49" s="373"/>
      <c r="I49" s="374"/>
      <c r="J49" s="374"/>
      <c r="K49" s="374"/>
      <c r="L49" s="375"/>
    </row>
    <row r="50" spans="1:12" ht="51" customHeight="1" x14ac:dyDescent="0.25">
      <c r="A50" s="381"/>
      <c r="B50" s="381"/>
      <c r="C50" s="381"/>
      <c r="D50" s="381"/>
      <c r="E50" s="110" t="s">
        <v>263</v>
      </c>
      <c r="F50" s="110" t="s">
        <v>264</v>
      </c>
      <c r="G50" s="110" t="s">
        <v>265</v>
      </c>
      <c r="H50" s="110" t="s">
        <v>266</v>
      </c>
      <c r="I50" s="110" t="s">
        <v>267</v>
      </c>
      <c r="J50" s="110" t="s">
        <v>268</v>
      </c>
      <c r="K50" s="110" t="s">
        <v>264</v>
      </c>
      <c r="L50" s="110" t="s">
        <v>269</v>
      </c>
    </row>
    <row r="51" spans="1:12" ht="14.25" customHeight="1" x14ac:dyDescent="0.25">
      <c r="A51" s="111">
        <v>1</v>
      </c>
      <c r="B51" s="111">
        <v>2</v>
      </c>
      <c r="C51" s="111">
        <v>3</v>
      </c>
      <c r="D51" s="111">
        <v>4</v>
      </c>
      <c r="E51" s="111">
        <v>5</v>
      </c>
      <c r="F51" s="111">
        <v>6</v>
      </c>
      <c r="G51" s="111">
        <v>7</v>
      </c>
      <c r="H51" s="111">
        <v>8</v>
      </c>
      <c r="I51" s="111">
        <v>9</v>
      </c>
      <c r="J51" s="111">
        <v>10</v>
      </c>
      <c r="K51" s="112">
        <v>11</v>
      </c>
      <c r="L51" s="112">
        <v>12</v>
      </c>
    </row>
    <row r="53" spans="1:12" ht="16.5" customHeight="1" x14ac:dyDescent="0.25">
      <c r="A53" s="366" t="s">
        <v>828</v>
      </c>
      <c r="B53" s="366"/>
      <c r="C53" s="366"/>
      <c r="D53" s="366"/>
      <c r="E53" s="366"/>
      <c r="F53" s="366"/>
      <c r="G53" s="366"/>
      <c r="H53" s="366"/>
      <c r="I53" s="366"/>
      <c r="J53" s="366"/>
      <c r="K53" s="366"/>
      <c r="L53" s="366"/>
    </row>
    <row r="54" spans="1:12" ht="42.75" customHeight="1" x14ac:dyDescent="0.25">
      <c r="A54" s="115" t="s">
        <v>272</v>
      </c>
      <c r="B54" s="117" t="s">
        <v>385</v>
      </c>
      <c r="C54" s="117" t="s">
        <v>386</v>
      </c>
      <c r="D54" s="118" t="s">
        <v>319</v>
      </c>
      <c r="E54" s="119">
        <v>0.9</v>
      </c>
      <c r="F54" s="119"/>
      <c r="G54" s="119">
        <v>0.9</v>
      </c>
      <c r="H54" s="121"/>
      <c r="I54" s="120"/>
      <c r="J54" s="121"/>
      <c r="K54" s="120"/>
      <c r="L54" s="121"/>
    </row>
    <row r="55" spans="1:12" x14ac:dyDescent="0.25">
      <c r="C55" s="92" t="s">
        <v>829</v>
      </c>
    </row>
    <row r="56" spans="1:12" ht="15" customHeight="1" x14ac:dyDescent="0.25">
      <c r="A56" s="116"/>
      <c r="B56" s="119">
        <v>1</v>
      </c>
      <c r="C56" s="116" t="s">
        <v>277</v>
      </c>
      <c r="D56" s="118" t="s">
        <v>254</v>
      </c>
      <c r="E56" s="122"/>
      <c r="F56" s="119"/>
      <c r="G56" s="122">
        <v>138.6</v>
      </c>
      <c r="H56" s="119"/>
      <c r="I56" s="119"/>
      <c r="J56" s="119"/>
      <c r="K56" s="119"/>
      <c r="L56" s="123">
        <v>55300.01</v>
      </c>
    </row>
    <row r="57" spans="1:12" ht="28.5" customHeight="1" x14ac:dyDescent="0.25">
      <c r="A57" s="117"/>
      <c r="B57" s="117" t="s">
        <v>332</v>
      </c>
      <c r="C57" s="124" t="s">
        <v>333</v>
      </c>
      <c r="D57" s="125" t="s">
        <v>254</v>
      </c>
      <c r="E57" s="126">
        <v>154</v>
      </c>
      <c r="F57" s="126"/>
      <c r="G57" s="126">
        <v>138.6</v>
      </c>
      <c r="H57" s="127"/>
      <c r="I57" s="128"/>
      <c r="J57" s="127">
        <v>398.99</v>
      </c>
      <c r="K57" s="128"/>
      <c r="L57" s="127">
        <v>55300.01</v>
      </c>
    </row>
    <row r="58" spans="1:12" ht="15" customHeight="1" x14ac:dyDescent="0.25">
      <c r="A58" s="117"/>
      <c r="B58" s="117"/>
      <c r="C58" s="130" t="s">
        <v>307</v>
      </c>
      <c r="D58" s="118"/>
      <c r="E58" s="119"/>
      <c r="F58" s="119"/>
      <c r="G58" s="119"/>
      <c r="H58" s="121"/>
      <c r="I58" s="120"/>
      <c r="J58" s="121"/>
      <c r="K58" s="120"/>
      <c r="L58" s="121">
        <v>55300.01</v>
      </c>
    </row>
    <row r="59" spans="1:12" ht="14.25" customHeight="1" x14ac:dyDescent="0.25">
      <c r="A59" s="117"/>
      <c r="B59" s="117"/>
      <c r="C59" s="117" t="s">
        <v>308</v>
      </c>
      <c r="D59" s="118"/>
      <c r="E59" s="119"/>
      <c r="F59" s="119"/>
      <c r="G59" s="119"/>
      <c r="H59" s="121"/>
      <c r="I59" s="120"/>
      <c r="J59" s="121"/>
      <c r="K59" s="120"/>
      <c r="L59" s="121">
        <v>55300.01</v>
      </c>
    </row>
    <row r="60" spans="1:12" ht="28.5" customHeight="1" x14ac:dyDescent="0.25">
      <c r="A60" s="117"/>
      <c r="B60" s="117" t="s">
        <v>388</v>
      </c>
      <c r="C60" s="117" t="s">
        <v>389</v>
      </c>
      <c r="D60" s="118" t="s">
        <v>311</v>
      </c>
      <c r="E60" s="119">
        <v>89</v>
      </c>
      <c r="F60" s="119"/>
      <c r="G60" s="119">
        <v>89</v>
      </c>
      <c r="H60" s="121"/>
      <c r="I60" s="120"/>
      <c r="J60" s="121"/>
      <c r="K60" s="120"/>
      <c r="L60" s="121">
        <v>49217.01</v>
      </c>
    </row>
    <row r="61" spans="1:12" ht="28.5" customHeight="1" x14ac:dyDescent="0.25">
      <c r="A61" s="124"/>
      <c r="B61" s="124" t="s">
        <v>390</v>
      </c>
      <c r="C61" s="124" t="s">
        <v>391</v>
      </c>
      <c r="D61" s="125" t="s">
        <v>311</v>
      </c>
      <c r="E61" s="126">
        <v>40</v>
      </c>
      <c r="F61" s="126"/>
      <c r="G61" s="126">
        <v>40</v>
      </c>
      <c r="H61" s="127"/>
      <c r="I61" s="128"/>
      <c r="J61" s="127"/>
      <c r="K61" s="128"/>
      <c r="L61" s="127">
        <v>22120</v>
      </c>
    </row>
    <row r="62" spans="1:12" ht="15" customHeight="1" x14ac:dyDescent="0.25">
      <c r="C62" s="364" t="s">
        <v>314</v>
      </c>
      <c r="D62" s="364"/>
      <c r="E62" s="364"/>
      <c r="F62" s="364"/>
      <c r="G62" s="364"/>
      <c r="H62" s="364"/>
      <c r="I62" s="365">
        <v>140707.79999999999</v>
      </c>
      <c r="J62" s="365"/>
      <c r="K62" s="365">
        <v>126637.02</v>
      </c>
      <c r="L62" s="365"/>
    </row>
    <row r="63" spans="1:12" ht="28.5" customHeight="1" x14ac:dyDescent="0.25">
      <c r="A63" s="115" t="s">
        <v>316</v>
      </c>
      <c r="B63" s="117" t="s">
        <v>393</v>
      </c>
      <c r="C63" s="117" t="s">
        <v>394</v>
      </c>
      <c r="D63" s="118" t="s">
        <v>319</v>
      </c>
      <c r="E63" s="119">
        <v>0.9</v>
      </c>
      <c r="F63" s="119"/>
      <c r="G63" s="119">
        <v>0.9</v>
      </c>
      <c r="H63" s="121"/>
      <c r="I63" s="120"/>
      <c r="J63" s="121"/>
      <c r="K63" s="120"/>
      <c r="L63" s="121"/>
    </row>
    <row r="64" spans="1:12" x14ac:dyDescent="0.25">
      <c r="C64" s="92" t="s">
        <v>829</v>
      </c>
    </row>
    <row r="65" spans="1:12" ht="15" customHeight="1" x14ac:dyDescent="0.25">
      <c r="A65" s="116"/>
      <c r="B65" s="119">
        <v>1</v>
      </c>
      <c r="C65" s="116" t="s">
        <v>277</v>
      </c>
      <c r="D65" s="118" t="s">
        <v>254</v>
      </c>
      <c r="E65" s="122"/>
      <c r="F65" s="119"/>
      <c r="G65" s="122">
        <v>79.650000000000006</v>
      </c>
      <c r="H65" s="119"/>
      <c r="I65" s="119"/>
      <c r="J65" s="119"/>
      <c r="K65" s="119"/>
      <c r="L65" s="123">
        <v>30467.72</v>
      </c>
    </row>
    <row r="66" spans="1:12" ht="28.5" customHeight="1" x14ac:dyDescent="0.25">
      <c r="A66" s="117"/>
      <c r="B66" s="117" t="s">
        <v>395</v>
      </c>
      <c r="C66" s="124" t="s">
        <v>396</v>
      </c>
      <c r="D66" s="125" t="s">
        <v>254</v>
      </c>
      <c r="E66" s="126">
        <v>88.5</v>
      </c>
      <c r="F66" s="126"/>
      <c r="G66" s="126">
        <v>79.650000000000006</v>
      </c>
      <c r="H66" s="127"/>
      <c r="I66" s="128"/>
      <c r="J66" s="127">
        <v>382.52</v>
      </c>
      <c r="K66" s="128"/>
      <c r="L66" s="127">
        <v>30467.72</v>
      </c>
    </row>
    <row r="67" spans="1:12" ht="15" customHeight="1" x14ac:dyDescent="0.25">
      <c r="A67" s="117"/>
      <c r="B67" s="117"/>
      <c r="C67" s="130" t="s">
        <v>307</v>
      </c>
      <c r="D67" s="118"/>
      <c r="E67" s="119"/>
      <c r="F67" s="119"/>
      <c r="G67" s="119"/>
      <c r="H67" s="121"/>
      <c r="I67" s="120"/>
      <c r="J67" s="121"/>
      <c r="K67" s="120"/>
      <c r="L67" s="121">
        <v>30467.72</v>
      </c>
    </row>
    <row r="68" spans="1:12" ht="14.25" customHeight="1" x14ac:dyDescent="0.25">
      <c r="A68" s="117"/>
      <c r="B68" s="117"/>
      <c r="C68" s="117" t="s">
        <v>308</v>
      </c>
      <c r="D68" s="118"/>
      <c r="E68" s="119"/>
      <c r="F68" s="119"/>
      <c r="G68" s="119"/>
      <c r="H68" s="121"/>
      <c r="I68" s="120"/>
      <c r="J68" s="121"/>
      <c r="K68" s="120"/>
      <c r="L68" s="121">
        <v>30467.72</v>
      </c>
    </row>
    <row r="69" spans="1:12" ht="28.5" customHeight="1" x14ac:dyDescent="0.25">
      <c r="A69" s="117"/>
      <c r="B69" s="117" t="s">
        <v>388</v>
      </c>
      <c r="C69" s="117" t="s">
        <v>389</v>
      </c>
      <c r="D69" s="118" t="s">
        <v>311</v>
      </c>
      <c r="E69" s="119">
        <v>89</v>
      </c>
      <c r="F69" s="119"/>
      <c r="G69" s="119">
        <v>89</v>
      </c>
      <c r="H69" s="121"/>
      <c r="I69" s="120"/>
      <c r="J69" s="121"/>
      <c r="K69" s="120"/>
      <c r="L69" s="121">
        <v>27116.27</v>
      </c>
    </row>
    <row r="70" spans="1:12" ht="28.5" customHeight="1" x14ac:dyDescent="0.25">
      <c r="A70" s="124"/>
      <c r="B70" s="124" t="s">
        <v>390</v>
      </c>
      <c r="C70" s="124" t="s">
        <v>391</v>
      </c>
      <c r="D70" s="125" t="s">
        <v>311</v>
      </c>
      <c r="E70" s="126">
        <v>40</v>
      </c>
      <c r="F70" s="126"/>
      <c r="G70" s="126">
        <v>40</v>
      </c>
      <c r="H70" s="127"/>
      <c r="I70" s="128"/>
      <c r="J70" s="127"/>
      <c r="K70" s="128"/>
      <c r="L70" s="127">
        <v>12187.09</v>
      </c>
    </row>
    <row r="71" spans="1:12" ht="15" customHeight="1" x14ac:dyDescent="0.25">
      <c r="C71" s="364" t="s">
        <v>314</v>
      </c>
      <c r="D71" s="364"/>
      <c r="E71" s="364"/>
      <c r="F71" s="364"/>
      <c r="G71" s="364"/>
      <c r="H71" s="364"/>
      <c r="I71" s="365">
        <v>77523.422222221998</v>
      </c>
      <c r="J71" s="365"/>
      <c r="K71" s="365">
        <v>69771.08</v>
      </c>
      <c r="L71" s="365"/>
    </row>
    <row r="73" spans="1:12" ht="15" customHeight="1" x14ac:dyDescent="0.25">
      <c r="A73" s="133"/>
      <c r="B73" s="134"/>
      <c r="C73" s="360" t="s">
        <v>636</v>
      </c>
      <c r="D73" s="360"/>
      <c r="E73" s="360"/>
      <c r="F73" s="360"/>
      <c r="G73" s="360"/>
      <c r="H73" s="360"/>
      <c r="I73" s="123"/>
      <c r="J73" s="133"/>
      <c r="K73" s="135"/>
      <c r="L73" s="123">
        <v>85767.73</v>
      </c>
    </row>
    <row r="74" spans="1:12" ht="14.25" customHeight="1" x14ac:dyDescent="0.25">
      <c r="A74" s="131"/>
      <c r="B74" s="94"/>
      <c r="C74" s="361" t="s">
        <v>343</v>
      </c>
      <c r="D74" s="359"/>
      <c r="E74" s="359"/>
      <c r="F74" s="359"/>
      <c r="G74" s="359"/>
      <c r="H74" s="359"/>
      <c r="I74" s="121"/>
      <c r="J74" s="131"/>
      <c r="K74" s="119"/>
      <c r="L74" s="121"/>
    </row>
    <row r="75" spans="1:12" ht="14.25" customHeight="1" x14ac:dyDescent="0.25">
      <c r="A75" s="131"/>
      <c r="B75" s="94"/>
      <c r="C75" s="359" t="s">
        <v>344</v>
      </c>
      <c r="D75" s="359"/>
      <c r="E75" s="359"/>
      <c r="F75" s="359"/>
      <c r="G75" s="359"/>
      <c r="H75" s="359"/>
      <c r="I75" s="121"/>
      <c r="J75" s="131"/>
      <c r="K75" s="119"/>
      <c r="L75" s="121">
        <v>85767.73</v>
      </c>
    </row>
    <row r="76" spans="1:12" ht="14.25" hidden="1" customHeight="1" x14ac:dyDescent="0.25">
      <c r="A76" s="131"/>
      <c r="B76" s="94"/>
      <c r="C76" s="359" t="s">
        <v>345</v>
      </c>
      <c r="D76" s="359"/>
      <c r="E76" s="359"/>
      <c r="F76" s="359"/>
      <c r="G76" s="359"/>
      <c r="H76" s="359"/>
      <c r="I76" s="121"/>
      <c r="J76" s="131"/>
      <c r="K76" s="119"/>
      <c r="L76" s="121">
        <v>0</v>
      </c>
    </row>
    <row r="77" spans="1:12" ht="14.25" hidden="1" customHeight="1" x14ac:dyDescent="0.25">
      <c r="A77" s="131"/>
      <c r="B77" s="94"/>
      <c r="C77" s="361" t="s">
        <v>346</v>
      </c>
      <c r="D77" s="359"/>
      <c r="E77" s="359"/>
      <c r="F77" s="359"/>
      <c r="G77" s="359"/>
      <c r="H77" s="359"/>
      <c r="I77" s="121"/>
      <c r="J77" s="131"/>
      <c r="K77" s="119"/>
      <c r="L77" s="121"/>
    </row>
    <row r="78" spans="1:12" ht="14.25" hidden="1" customHeight="1" x14ac:dyDescent="0.25">
      <c r="A78" s="131"/>
      <c r="B78" s="94"/>
      <c r="C78" s="359" t="s">
        <v>345</v>
      </c>
      <c r="D78" s="359"/>
      <c r="E78" s="359"/>
      <c r="F78" s="359"/>
      <c r="G78" s="359"/>
      <c r="H78" s="359"/>
      <c r="I78" s="121"/>
      <c r="J78" s="131"/>
      <c r="K78" s="119"/>
      <c r="L78" s="121">
        <v>0</v>
      </c>
    </row>
    <row r="79" spans="1:12" ht="14.25" hidden="1" customHeight="1" x14ac:dyDescent="0.25">
      <c r="A79" s="131"/>
      <c r="B79" s="94"/>
      <c r="C79" s="361" t="s">
        <v>347</v>
      </c>
      <c r="D79" s="359"/>
      <c r="E79" s="359"/>
      <c r="F79" s="359"/>
      <c r="G79" s="359"/>
      <c r="H79" s="359"/>
      <c r="I79" s="121"/>
      <c r="J79" s="131"/>
      <c r="K79" s="119"/>
      <c r="L79" s="121"/>
    </row>
    <row r="80" spans="1:12" ht="14.25" hidden="1" customHeight="1" x14ac:dyDescent="0.25">
      <c r="A80" s="131"/>
      <c r="B80" s="94"/>
      <c r="C80" s="359" t="s">
        <v>348</v>
      </c>
      <c r="D80" s="359"/>
      <c r="E80" s="359"/>
      <c r="F80" s="359"/>
      <c r="G80" s="359"/>
      <c r="H80" s="359"/>
      <c r="I80" s="121"/>
      <c r="J80" s="131"/>
      <c r="K80" s="119"/>
      <c r="L80" s="121">
        <v>0</v>
      </c>
    </row>
    <row r="81" spans="1:12" ht="14.25" hidden="1" customHeight="1" x14ac:dyDescent="0.25">
      <c r="A81" s="131"/>
      <c r="B81" s="94"/>
      <c r="C81" s="359" t="s">
        <v>349</v>
      </c>
      <c r="D81" s="359"/>
      <c r="E81" s="359"/>
      <c r="F81" s="359"/>
      <c r="G81" s="359"/>
      <c r="H81" s="359"/>
      <c r="I81" s="121"/>
      <c r="J81" s="131"/>
      <c r="K81" s="119"/>
      <c r="L81" s="121">
        <v>0</v>
      </c>
    </row>
    <row r="82" spans="1:12" ht="14.25" hidden="1" customHeight="1" x14ac:dyDescent="0.25">
      <c r="A82" s="131"/>
      <c r="B82" s="94"/>
      <c r="C82" s="359" t="s">
        <v>350</v>
      </c>
      <c r="D82" s="359"/>
      <c r="E82" s="359"/>
      <c r="F82" s="359"/>
      <c r="G82" s="359"/>
      <c r="H82" s="359"/>
      <c r="I82" s="121"/>
      <c r="J82" s="131"/>
      <c r="K82" s="119"/>
      <c r="L82" s="121">
        <v>0</v>
      </c>
    </row>
    <row r="83" spans="1:12" ht="14.25" hidden="1" customHeight="1" x14ac:dyDescent="0.25">
      <c r="A83" s="131"/>
      <c r="B83" s="94"/>
      <c r="C83" s="361" t="s">
        <v>346</v>
      </c>
      <c r="D83" s="359"/>
      <c r="E83" s="359"/>
      <c r="F83" s="359"/>
      <c r="G83" s="359"/>
      <c r="H83" s="359"/>
      <c r="I83" s="121"/>
      <c r="J83" s="131"/>
      <c r="K83" s="119"/>
      <c r="L83" s="121"/>
    </row>
    <row r="84" spans="1:12" ht="14.25" hidden="1" customHeight="1" x14ac:dyDescent="0.25">
      <c r="A84" s="131"/>
      <c r="B84" s="94"/>
      <c r="C84" s="359" t="s">
        <v>351</v>
      </c>
      <c r="D84" s="359"/>
      <c r="E84" s="359"/>
      <c r="F84" s="359"/>
      <c r="G84" s="359"/>
      <c r="H84" s="359"/>
      <c r="I84" s="121"/>
      <c r="J84" s="131"/>
      <c r="K84" s="119"/>
      <c r="L84" s="121">
        <v>0</v>
      </c>
    </row>
    <row r="85" spans="1:12" ht="14.25" hidden="1" customHeight="1" x14ac:dyDescent="0.25">
      <c r="A85" s="131"/>
      <c r="B85" s="94"/>
      <c r="C85" s="359" t="s">
        <v>352</v>
      </c>
      <c r="D85" s="359"/>
      <c r="E85" s="359"/>
      <c r="F85" s="359"/>
      <c r="G85" s="359"/>
      <c r="H85" s="359"/>
      <c r="I85" s="121"/>
      <c r="J85" s="131"/>
      <c r="K85" s="119"/>
      <c r="L85" s="121">
        <v>0</v>
      </c>
    </row>
    <row r="86" spans="1:12" ht="14.25" hidden="1" customHeight="1" x14ac:dyDescent="0.25">
      <c r="A86" s="131"/>
      <c r="B86" s="94"/>
      <c r="C86" s="359" t="s">
        <v>353</v>
      </c>
      <c r="D86" s="359"/>
      <c r="E86" s="359"/>
      <c r="F86" s="359"/>
      <c r="G86" s="359"/>
      <c r="H86" s="359"/>
      <c r="I86" s="121"/>
      <c r="J86" s="131"/>
      <c r="K86" s="119"/>
      <c r="L86" s="121">
        <v>0</v>
      </c>
    </row>
    <row r="87" spans="1:12" ht="14.25" customHeight="1" x14ac:dyDescent="0.25">
      <c r="A87" s="131"/>
      <c r="B87" s="94"/>
      <c r="C87" s="359" t="s">
        <v>354</v>
      </c>
      <c r="D87" s="359"/>
      <c r="E87" s="359"/>
      <c r="F87" s="359"/>
      <c r="G87" s="359"/>
      <c r="H87" s="359"/>
      <c r="I87" s="121"/>
      <c r="J87" s="131"/>
      <c r="K87" s="119"/>
      <c r="L87" s="121">
        <v>85767.73</v>
      </c>
    </row>
    <row r="88" spans="1:12" ht="14.25" customHeight="1" x14ac:dyDescent="0.25">
      <c r="A88" s="131"/>
      <c r="B88" s="94"/>
      <c r="C88" s="359" t="s">
        <v>355</v>
      </c>
      <c r="D88" s="359"/>
      <c r="E88" s="359"/>
      <c r="F88" s="359"/>
      <c r="G88" s="359"/>
      <c r="H88" s="359"/>
      <c r="I88" s="121"/>
      <c r="J88" s="131"/>
      <c r="K88" s="119"/>
      <c r="L88" s="121">
        <v>76333.279999999999</v>
      </c>
    </row>
    <row r="89" spans="1:12" ht="14.25" customHeight="1" x14ac:dyDescent="0.25">
      <c r="A89" s="131"/>
      <c r="B89" s="94"/>
      <c r="C89" s="359" t="s">
        <v>356</v>
      </c>
      <c r="D89" s="359"/>
      <c r="E89" s="359"/>
      <c r="F89" s="359"/>
      <c r="G89" s="359"/>
      <c r="H89" s="359"/>
      <c r="I89" s="121"/>
      <c r="J89" s="131"/>
      <c r="K89" s="119"/>
      <c r="L89" s="121">
        <v>34307.089999999997</v>
      </c>
    </row>
    <row r="90" spans="1:12" ht="14.25" hidden="1" customHeight="1" x14ac:dyDescent="0.25">
      <c r="A90" s="131"/>
      <c r="B90" s="94"/>
      <c r="C90" s="359" t="s">
        <v>357</v>
      </c>
      <c r="D90" s="359"/>
      <c r="E90" s="359"/>
      <c r="F90" s="359"/>
      <c r="G90" s="359"/>
      <c r="H90" s="359"/>
      <c r="I90" s="121"/>
      <c r="J90" s="131"/>
      <c r="K90" s="119"/>
      <c r="L90" s="121">
        <v>0</v>
      </c>
    </row>
    <row r="91" spans="1:12" ht="14.25" hidden="1" customHeight="1" x14ac:dyDescent="0.25">
      <c r="A91" s="131"/>
      <c r="B91" s="94"/>
      <c r="C91" s="361" t="s">
        <v>343</v>
      </c>
      <c r="D91" s="359"/>
      <c r="E91" s="359"/>
      <c r="F91" s="359"/>
      <c r="G91" s="359"/>
      <c r="H91" s="359"/>
      <c r="I91" s="121"/>
      <c r="J91" s="131"/>
      <c r="K91" s="119"/>
      <c r="L91" s="121"/>
    </row>
    <row r="92" spans="1:12" ht="14.25" hidden="1" customHeight="1" x14ac:dyDescent="0.25">
      <c r="A92" s="131"/>
      <c r="B92" s="94"/>
      <c r="C92" s="359" t="s">
        <v>358</v>
      </c>
      <c r="D92" s="359"/>
      <c r="E92" s="359"/>
      <c r="F92" s="359"/>
      <c r="G92" s="359"/>
      <c r="H92" s="359"/>
      <c r="I92" s="121"/>
      <c r="J92" s="131"/>
      <c r="K92" s="119"/>
      <c r="L92" s="121">
        <v>0</v>
      </c>
    </row>
    <row r="93" spans="1:12" ht="14.25" hidden="1" customHeight="1" x14ac:dyDescent="0.25">
      <c r="A93" s="131"/>
      <c r="B93" s="94"/>
      <c r="C93" s="359" t="s">
        <v>359</v>
      </c>
      <c r="D93" s="359"/>
      <c r="E93" s="359"/>
      <c r="F93" s="359"/>
      <c r="G93" s="359"/>
      <c r="H93" s="359"/>
      <c r="I93" s="121"/>
      <c r="J93" s="131"/>
      <c r="K93" s="119"/>
      <c r="L93" s="121">
        <v>0</v>
      </c>
    </row>
    <row r="94" spans="1:12" ht="14.25" hidden="1" customHeight="1" x14ac:dyDescent="0.25">
      <c r="A94" s="131"/>
      <c r="B94" s="94"/>
      <c r="C94" s="359" t="s">
        <v>360</v>
      </c>
      <c r="D94" s="359"/>
      <c r="E94" s="359"/>
      <c r="F94" s="359"/>
      <c r="G94" s="359"/>
      <c r="H94" s="359"/>
      <c r="I94" s="121"/>
      <c r="J94" s="131"/>
      <c r="K94" s="119"/>
      <c r="L94" s="121"/>
    </row>
    <row r="95" spans="1:12" ht="14.25" hidden="1" customHeight="1" x14ac:dyDescent="0.25">
      <c r="A95" s="131"/>
      <c r="B95" s="94"/>
      <c r="C95" s="359" t="s">
        <v>361</v>
      </c>
      <c r="D95" s="359"/>
      <c r="E95" s="359"/>
      <c r="F95" s="359"/>
      <c r="G95" s="359"/>
      <c r="H95" s="359"/>
      <c r="I95" s="121"/>
      <c r="J95" s="131"/>
      <c r="K95" s="119"/>
      <c r="L95" s="121">
        <v>0</v>
      </c>
    </row>
    <row r="96" spans="1:12" ht="15" customHeight="1" x14ac:dyDescent="0.25">
      <c r="A96" s="133"/>
      <c r="B96" s="134"/>
      <c r="C96" s="360" t="s">
        <v>362</v>
      </c>
      <c r="D96" s="360"/>
      <c r="E96" s="360"/>
      <c r="F96" s="360"/>
      <c r="G96" s="360"/>
      <c r="H96" s="360"/>
      <c r="I96" s="123"/>
      <c r="J96" s="133"/>
      <c r="K96" s="135"/>
      <c r="L96" s="123">
        <v>196408.1</v>
      </c>
    </row>
    <row r="97" spans="1:12" ht="14.25" customHeight="1" x14ac:dyDescent="0.25">
      <c r="A97" s="131"/>
      <c r="B97" s="94"/>
      <c r="C97" s="361" t="s">
        <v>363</v>
      </c>
      <c r="D97" s="359"/>
      <c r="E97" s="359"/>
      <c r="F97" s="359"/>
      <c r="G97" s="359"/>
      <c r="H97" s="359"/>
      <c r="I97" s="121"/>
      <c r="J97" s="131"/>
      <c r="K97" s="119"/>
      <c r="L97" s="121"/>
    </row>
    <row r="98" spans="1:12" ht="14.25" hidden="1" customHeight="1" x14ac:dyDescent="0.25">
      <c r="A98" s="131"/>
      <c r="B98" s="94"/>
      <c r="C98" s="359" t="s">
        <v>364</v>
      </c>
      <c r="D98" s="359"/>
      <c r="E98" s="359"/>
      <c r="F98" s="359"/>
      <c r="G98" s="359"/>
      <c r="H98" s="359"/>
      <c r="I98" s="121"/>
      <c r="J98" s="131"/>
      <c r="K98" s="119"/>
      <c r="L98" s="121">
        <v>0</v>
      </c>
    </row>
    <row r="99" spans="1:12" ht="14.25" hidden="1" customHeight="1" x14ac:dyDescent="0.25">
      <c r="A99" s="131"/>
      <c r="B99" s="94"/>
      <c r="C99" s="359" t="s">
        <v>365</v>
      </c>
      <c r="D99" s="359"/>
      <c r="E99" s="359"/>
      <c r="F99" s="359"/>
      <c r="G99" s="359"/>
      <c r="H99" s="359"/>
      <c r="I99" s="121"/>
      <c r="J99" s="131"/>
      <c r="K99" s="119"/>
      <c r="L99" s="121">
        <v>0</v>
      </c>
    </row>
    <row r="100" spans="1:12" ht="14.25" customHeight="1" x14ac:dyDescent="0.25">
      <c r="A100" s="131"/>
      <c r="B100" s="94"/>
      <c r="C100" s="359" t="s">
        <v>366</v>
      </c>
      <c r="D100" s="359"/>
      <c r="E100" s="359"/>
      <c r="F100" s="362"/>
      <c r="G100" s="122">
        <v>218.25</v>
      </c>
      <c r="H100" s="131"/>
      <c r="I100" s="131"/>
      <c r="J100" s="131"/>
      <c r="K100" s="131"/>
      <c r="L100" s="131"/>
    </row>
    <row r="101" spans="1:12" ht="14.25" hidden="1" customHeight="1" x14ac:dyDescent="0.25">
      <c r="A101" s="131"/>
      <c r="B101" s="94"/>
      <c r="C101" s="359" t="s">
        <v>367</v>
      </c>
      <c r="D101" s="359"/>
      <c r="E101" s="359"/>
      <c r="F101" s="362"/>
      <c r="G101" s="122">
        <v>0</v>
      </c>
      <c r="H101" s="131"/>
      <c r="I101" s="131"/>
      <c r="J101" s="131"/>
      <c r="K101" s="131"/>
      <c r="L101" s="131"/>
    </row>
    <row r="104" spans="1:12" ht="16.5" customHeight="1" x14ac:dyDescent="0.25">
      <c r="A104" s="366" t="s">
        <v>830</v>
      </c>
      <c r="B104" s="366"/>
      <c r="C104" s="366"/>
      <c r="D104" s="366"/>
      <c r="E104" s="366"/>
      <c r="F104" s="366"/>
      <c r="G104" s="366"/>
      <c r="H104" s="366"/>
      <c r="I104" s="366"/>
      <c r="J104" s="366"/>
      <c r="K104" s="366"/>
      <c r="L104" s="366"/>
    </row>
    <row r="105" spans="1:12" ht="42.75" customHeight="1" x14ac:dyDescent="0.25">
      <c r="A105" s="115" t="s">
        <v>329</v>
      </c>
      <c r="B105" s="117" t="s">
        <v>831</v>
      </c>
      <c r="C105" s="117" t="s">
        <v>832</v>
      </c>
      <c r="D105" s="118" t="s">
        <v>303</v>
      </c>
      <c r="E105" s="119">
        <v>10</v>
      </c>
      <c r="F105" s="119"/>
      <c r="G105" s="119">
        <v>10</v>
      </c>
      <c r="H105" s="121"/>
      <c r="I105" s="120"/>
      <c r="J105" s="121"/>
      <c r="K105" s="120"/>
      <c r="L105" s="121"/>
    </row>
    <row r="106" spans="1:12" ht="15" customHeight="1" x14ac:dyDescent="0.25">
      <c r="A106" s="116"/>
      <c r="B106" s="119">
        <v>1</v>
      </c>
      <c r="C106" s="116" t="s">
        <v>277</v>
      </c>
      <c r="D106" s="118" t="s">
        <v>254</v>
      </c>
      <c r="E106" s="122"/>
      <c r="F106" s="119"/>
      <c r="G106" s="122">
        <v>6</v>
      </c>
      <c r="H106" s="119"/>
      <c r="I106" s="119"/>
      <c r="J106" s="119"/>
      <c r="K106" s="119"/>
      <c r="L106" s="123">
        <v>2943.06</v>
      </c>
    </row>
    <row r="107" spans="1:12" ht="28.5" customHeight="1" x14ac:dyDescent="0.25">
      <c r="A107" s="117"/>
      <c r="B107" s="117" t="s">
        <v>833</v>
      </c>
      <c r="C107" s="117" t="s">
        <v>834</v>
      </c>
      <c r="D107" s="118" t="s">
        <v>254</v>
      </c>
      <c r="E107" s="119">
        <v>0.6</v>
      </c>
      <c r="F107" s="119"/>
      <c r="G107" s="119">
        <v>6</v>
      </c>
      <c r="H107" s="121"/>
      <c r="I107" s="120"/>
      <c r="J107" s="121">
        <v>490.51</v>
      </c>
      <c r="K107" s="120"/>
      <c r="L107" s="121">
        <v>2943.06</v>
      </c>
    </row>
    <row r="108" spans="1:12" ht="15" customHeight="1" x14ac:dyDescent="0.25">
      <c r="A108" s="116"/>
      <c r="B108" s="119">
        <v>2</v>
      </c>
      <c r="C108" s="116" t="s">
        <v>174</v>
      </c>
      <c r="D108" s="118"/>
      <c r="E108" s="122"/>
      <c r="F108" s="119"/>
      <c r="G108" s="122"/>
      <c r="H108" s="119"/>
      <c r="I108" s="119"/>
      <c r="J108" s="119"/>
      <c r="K108" s="119"/>
      <c r="L108" s="123">
        <v>78749.45</v>
      </c>
    </row>
    <row r="109" spans="1:12" ht="15" customHeight="1" x14ac:dyDescent="0.25">
      <c r="A109" s="116"/>
      <c r="B109" s="119"/>
      <c r="C109" s="116" t="s">
        <v>280</v>
      </c>
      <c r="D109" s="118" t="s">
        <v>254</v>
      </c>
      <c r="E109" s="122"/>
      <c r="F109" s="119"/>
      <c r="G109" s="122">
        <v>17.8</v>
      </c>
      <c r="H109" s="119"/>
      <c r="I109" s="119"/>
      <c r="J109" s="119"/>
      <c r="K109" s="119"/>
      <c r="L109" s="123">
        <v>11176.26</v>
      </c>
    </row>
    <row r="110" spans="1:12" ht="42.75" customHeight="1" x14ac:dyDescent="0.25">
      <c r="A110" s="117"/>
      <c r="B110" s="117" t="s">
        <v>835</v>
      </c>
      <c r="C110" s="117" t="s">
        <v>836</v>
      </c>
      <c r="D110" s="118" t="s">
        <v>283</v>
      </c>
      <c r="E110" s="119">
        <v>0.57999999999999996</v>
      </c>
      <c r="F110" s="119"/>
      <c r="G110" s="119">
        <v>5.8</v>
      </c>
      <c r="H110" s="121">
        <v>1609.97</v>
      </c>
      <c r="I110" s="120">
        <v>1.22</v>
      </c>
      <c r="J110" s="121">
        <v>1964.16</v>
      </c>
      <c r="K110" s="120"/>
      <c r="L110" s="121">
        <v>11392.13</v>
      </c>
    </row>
    <row r="111" spans="1:12" ht="28.5" customHeight="1" x14ac:dyDescent="0.25">
      <c r="A111" s="117"/>
      <c r="B111" s="117" t="s">
        <v>298</v>
      </c>
      <c r="C111" s="117" t="s">
        <v>299</v>
      </c>
      <c r="D111" s="118" t="s">
        <v>254</v>
      </c>
      <c r="E111" s="119">
        <v>0.57999999999999996</v>
      </c>
      <c r="F111" s="119"/>
      <c r="G111" s="119">
        <v>5.8</v>
      </c>
      <c r="H111" s="121"/>
      <c r="I111" s="120"/>
      <c r="J111" s="121">
        <v>563.72</v>
      </c>
      <c r="K111" s="120"/>
      <c r="L111" s="121">
        <v>3269.58</v>
      </c>
    </row>
    <row r="112" spans="1:12" ht="42.75" customHeight="1" x14ac:dyDescent="0.25">
      <c r="A112" s="117"/>
      <c r="B112" s="117" t="s">
        <v>837</v>
      </c>
      <c r="C112" s="117" t="s">
        <v>838</v>
      </c>
      <c r="D112" s="118" t="s">
        <v>283</v>
      </c>
      <c r="E112" s="119">
        <v>0.6</v>
      </c>
      <c r="F112" s="119"/>
      <c r="G112" s="119">
        <v>6</v>
      </c>
      <c r="H112" s="121">
        <v>9355.18</v>
      </c>
      <c r="I112" s="120">
        <v>1.2</v>
      </c>
      <c r="J112" s="121">
        <v>11226.22</v>
      </c>
      <c r="K112" s="120"/>
      <c r="L112" s="121">
        <v>67357.320000000007</v>
      </c>
    </row>
    <row r="113" spans="1:12" ht="28.5" customHeight="1" x14ac:dyDescent="0.25">
      <c r="A113" s="117"/>
      <c r="B113" s="117" t="s">
        <v>323</v>
      </c>
      <c r="C113" s="124" t="s">
        <v>324</v>
      </c>
      <c r="D113" s="125" t="s">
        <v>254</v>
      </c>
      <c r="E113" s="126">
        <v>1.2</v>
      </c>
      <c r="F113" s="126"/>
      <c r="G113" s="126">
        <v>12</v>
      </c>
      <c r="H113" s="127"/>
      <c r="I113" s="128"/>
      <c r="J113" s="127">
        <v>658.89</v>
      </c>
      <c r="K113" s="128"/>
      <c r="L113" s="127">
        <v>7906.68</v>
      </c>
    </row>
    <row r="114" spans="1:12" ht="15" customHeight="1" x14ac:dyDescent="0.25">
      <c r="A114" s="117"/>
      <c r="B114" s="117"/>
      <c r="C114" s="130" t="s">
        <v>307</v>
      </c>
      <c r="D114" s="118"/>
      <c r="E114" s="119"/>
      <c r="F114" s="119"/>
      <c r="G114" s="119"/>
      <c r="H114" s="121"/>
      <c r="I114" s="120"/>
      <c r="J114" s="121"/>
      <c r="K114" s="120"/>
      <c r="L114" s="121">
        <v>92868.77</v>
      </c>
    </row>
    <row r="115" spans="1:12" ht="14.25" customHeight="1" x14ac:dyDescent="0.25">
      <c r="A115" s="117"/>
      <c r="B115" s="117"/>
      <c r="C115" s="117" t="s">
        <v>308</v>
      </c>
      <c r="D115" s="118"/>
      <c r="E115" s="119"/>
      <c r="F115" s="119"/>
      <c r="G115" s="119"/>
      <c r="H115" s="121"/>
      <c r="I115" s="120"/>
      <c r="J115" s="121"/>
      <c r="K115" s="120"/>
      <c r="L115" s="121">
        <v>14119.32</v>
      </c>
    </row>
    <row r="116" spans="1:12" ht="14.25" customHeight="1" x14ac:dyDescent="0.25">
      <c r="A116" s="117"/>
      <c r="B116" s="117" t="s">
        <v>839</v>
      </c>
      <c r="C116" s="117" t="s">
        <v>840</v>
      </c>
      <c r="D116" s="118" t="s">
        <v>311</v>
      </c>
      <c r="E116" s="119">
        <v>106</v>
      </c>
      <c r="F116" s="119"/>
      <c r="G116" s="119">
        <v>106</v>
      </c>
      <c r="H116" s="121"/>
      <c r="I116" s="120"/>
      <c r="J116" s="121"/>
      <c r="K116" s="120"/>
      <c r="L116" s="121">
        <v>14966.48</v>
      </c>
    </row>
    <row r="117" spans="1:12" ht="14.25" customHeight="1" x14ac:dyDescent="0.25">
      <c r="A117" s="124"/>
      <c r="B117" s="124" t="s">
        <v>841</v>
      </c>
      <c r="C117" s="124" t="s">
        <v>842</v>
      </c>
      <c r="D117" s="125" t="s">
        <v>311</v>
      </c>
      <c r="E117" s="126">
        <v>45</v>
      </c>
      <c r="F117" s="126"/>
      <c r="G117" s="126">
        <v>45</v>
      </c>
      <c r="H117" s="127"/>
      <c r="I117" s="128"/>
      <c r="J117" s="127"/>
      <c r="K117" s="128"/>
      <c r="L117" s="127">
        <v>6353.69</v>
      </c>
    </row>
    <row r="118" spans="1:12" ht="15" customHeight="1" x14ac:dyDescent="0.25">
      <c r="C118" s="364" t="s">
        <v>314</v>
      </c>
      <c r="D118" s="364"/>
      <c r="E118" s="364"/>
      <c r="F118" s="364"/>
      <c r="G118" s="364"/>
      <c r="H118" s="364"/>
      <c r="I118" s="365">
        <v>11418.894</v>
      </c>
      <c r="J118" s="365"/>
      <c r="K118" s="365">
        <v>114188.94</v>
      </c>
      <c r="L118" s="365"/>
    </row>
    <row r="119" spans="1:12" ht="42.75" customHeight="1" x14ac:dyDescent="0.25">
      <c r="A119" s="115" t="s">
        <v>338</v>
      </c>
      <c r="B119" s="117" t="s">
        <v>843</v>
      </c>
      <c r="C119" s="117" t="s">
        <v>844</v>
      </c>
      <c r="D119" s="118" t="s">
        <v>303</v>
      </c>
      <c r="E119" s="119">
        <v>10</v>
      </c>
      <c r="F119" s="119"/>
      <c r="G119" s="119">
        <v>10</v>
      </c>
      <c r="H119" s="121"/>
      <c r="I119" s="120"/>
      <c r="J119" s="121"/>
      <c r="K119" s="120"/>
      <c r="L119" s="121"/>
    </row>
    <row r="120" spans="1:12" ht="15" customHeight="1" x14ac:dyDescent="0.25">
      <c r="A120" s="116"/>
      <c r="B120" s="119">
        <v>1</v>
      </c>
      <c r="C120" s="116" t="s">
        <v>277</v>
      </c>
      <c r="D120" s="118" t="s">
        <v>254</v>
      </c>
      <c r="E120" s="122"/>
      <c r="F120" s="119"/>
      <c r="G120" s="122">
        <v>2.6</v>
      </c>
      <c r="H120" s="119"/>
      <c r="I120" s="119"/>
      <c r="J120" s="119"/>
      <c r="K120" s="119"/>
      <c r="L120" s="123">
        <v>1275.33</v>
      </c>
    </row>
    <row r="121" spans="1:12" ht="28.5" customHeight="1" x14ac:dyDescent="0.25">
      <c r="A121" s="117"/>
      <c r="B121" s="117" t="s">
        <v>833</v>
      </c>
      <c r="C121" s="117" t="s">
        <v>834</v>
      </c>
      <c r="D121" s="118" t="s">
        <v>254</v>
      </c>
      <c r="E121" s="119">
        <v>0.26</v>
      </c>
      <c r="F121" s="119"/>
      <c r="G121" s="119">
        <v>2.6</v>
      </c>
      <c r="H121" s="121"/>
      <c r="I121" s="120"/>
      <c r="J121" s="121">
        <v>490.51</v>
      </c>
      <c r="K121" s="120"/>
      <c r="L121" s="121">
        <v>1275.33</v>
      </c>
    </row>
    <row r="122" spans="1:12" ht="15" customHeight="1" x14ac:dyDescent="0.25">
      <c r="A122" s="116"/>
      <c r="B122" s="119">
        <v>2</v>
      </c>
      <c r="C122" s="116" t="s">
        <v>174</v>
      </c>
      <c r="D122" s="118"/>
      <c r="E122" s="122"/>
      <c r="F122" s="119"/>
      <c r="G122" s="122"/>
      <c r="H122" s="119"/>
      <c r="I122" s="119"/>
      <c r="J122" s="119"/>
      <c r="K122" s="119"/>
      <c r="L122" s="123">
        <v>29188.17</v>
      </c>
    </row>
    <row r="123" spans="1:12" ht="15" customHeight="1" x14ac:dyDescent="0.25">
      <c r="A123" s="116"/>
      <c r="B123" s="119"/>
      <c r="C123" s="116" t="s">
        <v>280</v>
      </c>
      <c r="D123" s="118" t="s">
        <v>254</v>
      </c>
      <c r="E123" s="122"/>
      <c r="F123" s="119"/>
      <c r="G123" s="122">
        <v>5.2</v>
      </c>
      <c r="H123" s="119"/>
      <c r="I123" s="119"/>
      <c r="J123" s="119"/>
      <c r="K123" s="119"/>
      <c r="L123" s="123">
        <v>3426.23</v>
      </c>
    </row>
    <row r="124" spans="1:12" ht="42.75" customHeight="1" x14ac:dyDescent="0.25">
      <c r="A124" s="117"/>
      <c r="B124" s="117" t="s">
        <v>837</v>
      </c>
      <c r="C124" s="117" t="s">
        <v>838</v>
      </c>
      <c r="D124" s="118" t="s">
        <v>283</v>
      </c>
      <c r="E124" s="119">
        <v>0.26</v>
      </c>
      <c r="F124" s="119"/>
      <c r="G124" s="119">
        <v>2.6</v>
      </c>
      <c r="H124" s="121">
        <v>9355.18</v>
      </c>
      <c r="I124" s="120">
        <v>1.2</v>
      </c>
      <c r="J124" s="121">
        <v>11226.22</v>
      </c>
      <c r="K124" s="120"/>
      <c r="L124" s="121">
        <v>29188.17</v>
      </c>
    </row>
    <row r="125" spans="1:12" ht="28.5" customHeight="1" x14ac:dyDescent="0.25">
      <c r="A125" s="117"/>
      <c r="B125" s="117" t="s">
        <v>323</v>
      </c>
      <c r="C125" s="124" t="s">
        <v>324</v>
      </c>
      <c r="D125" s="125" t="s">
        <v>254</v>
      </c>
      <c r="E125" s="126">
        <v>0.52</v>
      </c>
      <c r="F125" s="126"/>
      <c r="G125" s="126">
        <v>5.2</v>
      </c>
      <c r="H125" s="127"/>
      <c r="I125" s="128"/>
      <c r="J125" s="127">
        <v>658.89</v>
      </c>
      <c r="K125" s="128"/>
      <c r="L125" s="127">
        <v>3426.23</v>
      </c>
    </row>
    <row r="126" spans="1:12" ht="15" customHeight="1" x14ac:dyDescent="0.25">
      <c r="A126" s="117"/>
      <c r="B126" s="117"/>
      <c r="C126" s="130" t="s">
        <v>307</v>
      </c>
      <c r="D126" s="118"/>
      <c r="E126" s="119"/>
      <c r="F126" s="119"/>
      <c r="G126" s="119"/>
      <c r="H126" s="121"/>
      <c r="I126" s="120"/>
      <c r="J126" s="121"/>
      <c r="K126" s="120"/>
      <c r="L126" s="121">
        <v>33889.730000000003</v>
      </c>
    </row>
    <row r="127" spans="1:12" ht="14.25" customHeight="1" x14ac:dyDescent="0.25">
      <c r="A127" s="117"/>
      <c r="B127" s="117"/>
      <c r="C127" s="117" t="s">
        <v>308</v>
      </c>
      <c r="D127" s="118"/>
      <c r="E127" s="119"/>
      <c r="F127" s="119"/>
      <c r="G127" s="119"/>
      <c r="H127" s="121"/>
      <c r="I127" s="120"/>
      <c r="J127" s="121"/>
      <c r="K127" s="120"/>
      <c r="L127" s="121">
        <v>4701.5600000000004</v>
      </c>
    </row>
    <row r="128" spans="1:12" ht="14.25" customHeight="1" x14ac:dyDescent="0.25">
      <c r="A128" s="117"/>
      <c r="B128" s="117" t="s">
        <v>839</v>
      </c>
      <c r="C128" s="117" t="s">
        <v>840</v>
      </c>
      <c r="D128" s="118" t="s">
        <v>311</v>
      </c>
      <c r="E128" s="119">
        <v>106</v>
      </c>
      <c r="F128" s="119"/>
      <c r="G128" s="119">
        <v>106</v>
      </c>
      <c r="H128" s="121"/>
      <c r="I128" s="120"/>
      <c r="J128" s="121"/>
      <c r="K128" s="120"/>
      <c r="L128" s="121">
        <v>4983.6499999999996</v>
      </c>
    </row>
    <row r="129" spans="1:12" ht="14.25" customHeight="1" x14ac:dyDescent="0.25">
      <c r="A129" s="124"/>
      <c r="B129" s="124" t="s">
        <v>841</v>
      </c>
      <c r="C129" s="124" t="s">
        <v>842</v>
      </c>
      <c r="D129" s="125" t="s">
        <v>311</v>
      </c>
      <c r="E129" s="126">
        <v>45</v>
      </c>
      <c r="F129" s="126"/>
      <c r="G129" s="126">
        <v>45</v>
      </c>
      <c r="H129" s="127"/>
      <c r="I129" s="128"/>
      <c r="J129" s="127"/>
      <c r="K129" s="128"/>
      <c r="L129" s="127">
        <v>2115.6999999999998</v>
      </c>
    </row>
    <row r="130" spans="1:12" ht="15" customHeight="1" x14ac:dyDescent="0.25">
      <c r="C130" s="364" t="s">
        <v>314</v>
      </c>
      <c r="D130" s="364"/>
      <c r="E130" s="364"/>
      <c r="F130" s="364"/>
      <c r="G130" s="364"/>
      <c r="H130" s="364"/>
      <c r="I130" s="365">
        <v>4098.9080000000004</v>
      </c>
      <c r="J130" s="365"/>
      <c r="K130" s="365">
        <v>40989.08</v>
      </c>
      <c r="L130" s="365"/>
    </row>
    <row r="131" spans="1:12" ht="99.75" customHeight="1" x14ac:dyDescent="0.25">
      <c r="A131" s="115" t="s">
        <v>369</v>
      </c>
      <c r="B131" s="117" t="s">
        <v>845</v>
      </c>
      <c r="C131" s="117" t="s">
        <v>846</v>
      </c>
      <c r="D131" s="118" t="s">
        <v>442</v>
      </c>
      <c r="E131" s="119">
        <v>1000</v>
      </c>
      <c r="F131" s="119"/>
      <c r="G131" s="119">
        <v>1000</v>
      </c>
      <c r="H131" s="121"/>
      <c r="I131" s="120"/>
      <c r="J131" s="121"/>
      <c r="K131" s="120"/>
      <c r="L131" s="121"/>
    </row>
    <row r="132" spans="1:12" ht="15" customHeight="1" x14ac:dyDescent="0.25">
      <c r="A132" s="116"/>
      <c r="B132" s="119">
        <v>1</v>
      </c>
      <c r="C132" s="116" t="s">
        <v>277</v>
      </c>
      <c r="D132" s="118" t="s">
        <v>254</v>
      </c>
      <c r="E132" s="122"/>
      <c r="F132" s="119"/>
      <c r="G132" s="122">
        <v>2080</v>
      </c>
      <c r="H132" s="119"/>
      <c r="I132" s="119"/>
      <c r="J132" s="119"/>
      <c r="K132" s="119"/>
      <c r="L132" s="123">
        <v>1126840</v>
      </c>
    </row>
    <row r="133" spans="1:12" ht="28.5" customHeight="1" x14ac:dyDescent="0.25">
      <c r="A133" s="117"/>
      <c r="B133" s="117" t="s">
        <v>847</v>
      </c>
      <c r="C133" s="117" t="s">
        <v>848</v>
      </c>
      <c r="D133" s="118" t="s">
        <v>254</v>
      </c>
      <c r="E133" s="119">
        <v>2.08</v>
      </c>
      <c r="F133" s="119"/>
      <c r="G133" s="119">
        <v>2080</v>
      </c>
      <c r="H133" s="121"/>
      <c r="I133" s="120"/>
      <c r="J133" s="121">
        <v>541.75</v>
      </c>
      <c r="K133" s="120"/>
      <c r="L133" s="121">
        <v>1126840</v>
      </c>
    </row>
    <row r="134" spans="1:12" ht="15" customHeight="1" x14ac:dyDescent="0.25">
      <c r="A134" s="116"/>
      <c r="B134" s="119">
        <v>2</v>
      </c>
      <c r="C134" s="116" t="s">
        <v>174</v>
      </c>
      <c r="D134" s="118"/>
      <c r="E134" s="122"/>
      <c r="F134" s="119"/>
      <c r="G134" s="122"/>
      <c r="H134" s="119"/>
      <c r="I134" s="119"/>
      <c r="J134" s="119"/>
      <c r="K134" s="119"/>
      <c r="L134" s="123">
        <v>12077110</v>
      </c>
    </row>
    <row r="135" spans="1:12" ht="15" customHeight="1" x14ac:dyDescent="0.25">
      <c r="A135" s="116"/>
      <c r="B135" s="119"/>
      <c r="C135" s="116" t="s">
        <v>280</v>
      </c>
      <c r="D135" s="118" t="s">
        <v>254</v>
      </c>
      <c r="E135" s="122"/>
      <c r="F135" s="119"/>
      <c r="G135" s="122">
        <v>3190</v>
      </c>
      <c r="H135" s="119"/>
      <c r="I135" s="119"/>
      <c r="J135" s="119"/>
      <c r="K135" s="119"/>
      <c r="L135" s="123">
        <v>1969352.9</v>
      </c>
    </row>
    <row r="136" spans="1:12" ht="42.75" customHeight="1" x14ac:dyDescent="0.25">
      <c r="A136" s="117"/>
      <c r="B136" s="117" t="s">
        <v>837</v>
      </c>
      <c r="C136" s="117" t="s">
        <v>838</v>
      </c>
      <c r="D136" s="118" t="s">
        <v>283</v>
      </c>
      <c r="E136" s="119">
        <v>0.88</v>
      </c>
      <c r="F136" s="119"/>
      <c r="G136" s="119">
        <v>880</v>
      </c>
      <c r="H136" s="121">
        <v>9355.18</v>
      </c>
      <c r="I136" s="120">
        <v>1.2</v>
      </c>
      <c r="J136" s="121">
        <v>11226.22</v>
      </c>
      <c r="K136" s="120"/>
      <c r="L136" s="121">
        <v>9879073.5999999996</v>
      </c>
    </row>
    <row r="137" spans="1:12" ht="28.5" customHeight="1" x14ac:dyDescent="0.25">
      <c r="A137" s="117"/>
      <c r="B137" s="117" t="s">
        <v>323</v>
      </c>
      <c r="C137" s="117" t="s">
        <v>324</v>
      </c>
      <c r="D137" s="118" t="s">
        <v>254</v>
      </c>
      <c r="E137" s="119">
        <v>1.76</v>
      </c>
      <c r="F137" s="119"/>
      <c r="G137" s="119">
        <v>1760</v>
      </c>
      <c r="H137" s="121"/>
      <c r="I137" s="120"/>
      <c r="J137" s="121">
        <v>658.89</v>
      </c>
      <c r="K137" s="120"/>
      <c r="L137" s="121">
        <v>1159646.3999999999</v>
      </c>
    </row>
    <row r="138" spans="1:12" ht="28.5" customHeight="1" x14ac:dyDescent="0.25">
      <c r="A138" s="117"/>
      <c r="B138" s="117" t="s">
        <v>472</v>
      </c>
      <c r="C138" s="117" t="s">
        <v>473</v>
      </c>
      <c r="D138" s="118" t="s">
        <v>283</v>
      </c>
      <c r="E138" s="119">
        <v>0.02</v>
      </c>
      <c r="F138" s="119"/>
      <c r="G138" s="119">
        <v>20</v>
      </c>
      <c r="H138" s="121"/>
      <c r="I138" s="120"/>
      <c r="J138" s="121">
        <v>1551.19</v>
      </c>
      <c r="K138" s="120"/>
      <c r="L138" s="121">
        <v>31023.8</v>
      </c>
    </row>
    <row r="139" spans="1:12" ht="28.5" customHeight="1" x14ac:dyDescent="0.25">
      <c r="A139" s="117"/>
      <c r="B139" s="117" t="s">
        <v>323</v>
      </c>
      <c r="C139" s="117" t="s">
        <v>324</v>
      </c>
      <c r="D139" s="118" t="s">
        <v>254</v>
      </c>
      <c r="E139" s="119">
        <v>0.02</v>
      </c>
      <c r="F139" s="119"/>
      <c r="G139" s="119">
        <v>20</v>
      </c>
      <c r="H139" s="121"/>
      <c r="I139" s="120"/>
      <c r="J139" s="121">
        <v>658.89</v>
      </c>
      <c r="K139" s="120"/>
      <c r="L139" s="121">
        <v>13177.8</v>
      </c>
    </row>
    <row r="140" spans="1:12" ht="42.75" customHeight="1" x14ac:dyDescent="0.25">
      <c r="A140" s="117"/>
      <c r="B140" s="117" t="s">
        <v>849</v>
      </c>
      <c r="C140" s="117" t="s">
        <v>850</v>
      </c>
      <c r="D140" s="118" t="s">
        <v>283</v>
      </c>
      <c r="E140" s="119">
        <v>0.88</v>
      </c>
      <c r="F140" s="119"/>
      <c r="G140" s="119">
        <v>880</v>
      </c>
      <c r="H140" s="121">
        <v>1459.28</v>
      </c>
      <c r="I140" s="120">
        <v>1.1599999999999999</v>
      </c>
      <c r="J140" s="121">
        <v>1692.76</v>
      </c>
      <c r="K140" s="120"/>
      <c r="L140" s="121">
        <v>1489628.8</v>
      </c>
    </row>
    <row r="141" spans="1:12" ht="28.5" customHeight="1" x14ac:dyDescent="0.25">
      <c r="A141" s="117"/>
      <c r="B141" s="117" t="s">
        <v>298</v>
      </c>
      <c r="C141" s="117" t="s">
        <v>299</v>
      </c>
      <c r="D141" s="118" t="s">
        <v>254</v>
      </c>
      <c r="E141" s="119">
        <v>0.88</v>
      </c>
      <c r="F141" s="119"/>
      <c r="G141" s="119">
        <v>880</v>
      </c>
      <c r="H141" s="121"/>
      <c r="I141" s="120"/>
      <c r="J141" s="121">
        <v>563.72</v>
      </c>
      <c r="K141" s="120"/>
      <c r="L141" s="121">
        <v>496073.6</v>
      </c>
    </row>
    <row r="142" spans="1:12" ht="28.5" customHeight="1" x14ac:dyDescent="0.25">
      <c r="A142" s="117"/>
      <c r="B142" s="117" t="s">
        <v>851</v>
      </c>
      <c r="C142" s="117" t="s">
        <v>852</v>
      </c>
      <c r="D142" s="118" t="s">
        <v>283</v>
      </c>
      <c r="E142" s="119">
        <v>0.3</v>
      </c>
      <c r="F142" s="119"/>
      <c r="G142" s="119">
        <v>300</v>
      </c>
      <c r="H142" s="121">
        <v>994.01</v>
      </c>
      <c r="I142" s="120">
        <v>1.21</v>
      </c>
      <c r="J142" s="121">
        <v>1202.75</v>
      </c>
      <c r="K142" s="120"/>
      <c r="L142" s="121">
        <v>360825</v>
      </c>
    </row>
    <row r="143" spans="1:12" ht="28.5" customHeight="1" x14ac:dyDescent="0.25">
      <c r="A143" s="117"/>
      <c r="B143" s="117" t="s">
        <v>298</v>
      </c>
      <c r="C143" s="117" t="s">
        <v>299</v>
      </c>
      <c r="D143" s="118" t="s">
        <v>254</v>
      </c>
      <c r="E143" s="119">
        <v>0.3</v>
      </c>
      <c r="F143" s="119"/>
      <c r="G143" s="119">
        <v>300</v>
      </c>
      <c r="H143" s="121"/>
      <c r="I143" s="120"/>
      <c r="J143" s="121">
        <v>563.72</v>
      </c>
      <c r="K143" s="120"/>
      <c r="L143" s="121">
        <v>169116</v>
      </c>
    </row>
    <row r="144" spans="1:12" ht="14.25" customHeight="1" x14ac:dyDescent="0.25">
      <c r="A144" s="117"/>
      <c r="B144" s="117" t="s">
        <v>853</v>
      </c>
      <c r="C144" s="117" t="s">
        <v>854</v>
      </c>
      <c r="D144" s="118" t="s">
        <v>283</v>
      </c>
      <c r="E144" s="119">
        <v>0.12</v>
      </c>
      <c r="F144" s="119"/>
      <c r="G144" s="119">
        <v>120</v>
      </c>
      <c r="H144" s="121"/>
      <c r="I144" s="120"/>
      <c r="J144" s="121">
        <v>1444.97</v>
      </c>
      <c r="K144" s="120"/>
      <c r="L144" s="121">
        <v>173396.4</v>
      </c>
    </row>
    <row r="145" spans="1:12" ht="28.5" customHeight="1" x14ac:dyDescent="0.25">
      <c r="A145" s="117"/>
      <c r="B145" s="117" t="s">
        <v>288</v>
      </c>
      <c r="C145" s="117" t="s">
        <v>289</v>
      </c>
      <c r="D145" s="118" t="s">
        <v>254</v>
      </c>
      <c r="E145" s="119">
        <v>0.12</v>
      </c>
      <c r="F145" s="119"/>
      <c r="G145" s="119">
        <v>120</v>
      </c>
      <c r="H145" s="121"/>
      <c r="I145" s="120"/>
      <c r="J145" s="121">
        <v>490.51</v>
      </c>
      <c r="K145" s="120"/>
      <c r="L145" s="121">
        <v>58861.2</v>
      </c>
    </row>
    <row r="146" spans="1:12" ht="28.5" customHeight="1" x14ac:dyDescent="0.25">
      <c r="A146" s="117"/>
      <c r="B146" s="117" t="s">
        <v>855</v>
      </c>
      <c r="C146" s="117" t="s">
        <v>856</v>
      </c>
      <c r="D146" s="118" t="s">
        <v>283</v>
      </c>
      <c r="E146" s="119">
        <v>0.11</v>
      </c>
      <c r="F146" s="119"/>
      <c r="G146" s="119">
        <v>110</v>
      </c>
      <c r="H146" s="121">
        <v>1002.48</v>
      </c>
      <c r="I146" s="120">
        <v>1.26</v>
      </c>
      <c r="J146" s="121">
        <v>1263.1199999999999</v>
      </c>
      <c r="K146" s="120"/>
      <c r="L146" s="121">
        <v>138943.20000000001</v>
      </c>
    </row>
    <row r="147" spans="1:12" ht="28.5" customHeight="1" x14ac:dyDescent="0.25">
      <c r="A147" s="117"/>
      <c r="B147" s="117" t="s">
        <v>323</v>
      </c>
      <c r="C147" s="117" t="s">
        <v>324</v>
      </c>
      <c r="D147" s="118" t="s">
        <v>254</v>
      </c>
      <c r="E147" s="119">
        <v>0.11</v>
      </c>
      <c r="F147" s="119"/>
      <c r="G147" s="119">
        <v>110</v>
      </c>
      <c r="H147" s="121"/>
      <c r="I147" s="120"/>
      <c r="J147" s="121">
        <v>658.89</v>
      </c>
      <c r="K147" s="120"/>
      <c r="L147" s="121">
        <v>72477.899999999994</v>
      </c>
    </row>
    <row r="148" spans="1:12" ht="57" customHeight="1" x14ac:dyDescent="0.25">
      <c r="A148" s="117"/>
      <c r="B148" s="117" t="s">
        <v>857</v>
      </c>
      <c r="C148" s="117" t="s">
        <v>858</v>
      </c>
      <c r="D148" s="118" t="s">
        <v>283</v>
      </c>
      <c r="E148" s="119">
        <v>0.12</v>
      </c>
      <c r="F148" s="119"/>
      <c r="G148" s="119">
        <v>120</v>
      </c>
      <c r="H148" s="121">
        <v>35.159999999999997</v>
      </c>
      <c r="I148" s="120"/>
      <c r="J148" s="121"/>
      <c r="K148" s="120"/>
      <c r="L148" s="121">
        <v>4219.2</v>
      </c>
    </row>
    <row r="149" spans="1:12" ht="15" customHeight="1" x14ac:dyDescent="0.25">
      <c r="A149" s="116"/>
      <c r="B149" s="119">
        <v>4</v>
      </c>
      <c r="C149" s="116" t="s">
        <v>300</v>
      </c>
      <c r="D149" s="118"/>
      <c r="E149" s="122"/>
      <c r="F149" s="119"/>
      <c r="G149" s="122"/>
      <c r="H149" s="119"/>
      <c r="I149" s="119"/>
      <c r="J149" s="119"/>
      <c r="K149" s="119"/>
      <c r="L149" s="123">
        <v>159714.76999999999</v>
      </c>
    </row>
    <row r="150" spans="1:12" ht="14.25" customHeight="1" x14ac:dyDescent="0.25">
      <c r="A150" s="117"/>
      <c r="B150" s="117" t="s">
        <v>859</v>
      </c>
      <c r="C150" s="117" t="s">
        <v>860</v>
      </c>
      <c r="D150" s="118" t="s">
        <v>498</v>
      </c>
      <c r="E150" s="119">
        <v>4.3200000000000002E-2</v>
      </c>
      <c r="F150" s="119"/>
      <c r="G150" s="119">
        <v>43.2</v>
      </c>
      <c r="H150" s="121">
        <v>496.41</v>
      </c>
      <c r="I150" s="120">
        <v>1.77</v>
      </c>
      <c r="J150" s="121">
        <v>878.65</v>
      </c>
      <c r="K150" s="120"/>
      <c r="L150" s="121">
        <v>37957.68</v>
      </c>
    </row>
    <row r="151" spans="1:12" ht="28.5" customHeight="1" x14ac:dyDescent="0.25">
      <c r="A151" s="117"/>
      <c r="B151" s="117" t="s">
        <v>861</v>
      </c>
      <c r="C151" s="117" t="s">
        <v>862</v>
      </c>
      <c r="D151" s="118" t="s">
        <v>437</v>
      </c>
      <c r="E151" s="119">
        <v>1.5E-3</v>
      </c>
      <c r="F151" s="119"/>
      <c r="G151" s="119">
        <v>1.5</v>
      </c>
      <c r="H151" s="121">
        <v>30083.51</v>
      </c>
      <c r="I151" s="120">
        <v>1.27</v>
      </c>
      <c r="J151" s="121">
        <v>38206.06</v>
      </c>
      <c r="K151" s="120"/>
      <c r="L151" s="121">
        <v>57309.09</v>
      </c>
    </row>
    <row r="152" spans="1:12" ht="14.25" customHeight="1" x14ac:dyDescent="0.25">
      <c r="A152" s="117"/>
      <c r="B152" s="117" t="s">
        <v>304</v>
      </c>
      <c r="C152" s="117" t="s">
        <v>305</v>
      </c>
      <c r="D152" s="118" t="s">
        <v>306</v>
      </c>
      <c r="E152" s="119">
        <v>1.9</v>
      </c>
      <c r="F152" s="119"/>
      <c r="G152" s="119">
        <v>1900</v>
      </c>
      <c r="H152" s="121">
        <v>35.71</v>
      </c>
      <c r="I152" s="120">
        <v>0.95</v>
      </c>
      <c r="J152" s="121">
        <v>33.92</v>
      </c>
      <c r="K152" s="120"/>
      <c r="L152" s="121">
        <v>64448</v>
      </c>
    </row>
    <row r="153" spans="1:12" ht="14.25" customHeight="1" x14ac:dyDescent="0.25">
      <c r="A153" s="117"/>
      <c r="B153" s="117" t="s">
        <v>863</v>
      </c>
      <c r="C153" s="117" t="s">
        <v>864</v>
      </c>
      <c r="D153" s="118" t="s">
        <v>498</v>
      </c>
      <c r="E153" s="119">
        <v>116.8</v>
      </c>
      <c r="F153" s="119"/>
      <c r="G153" s="119">
        <v>116800</v>
      </c>
      <c r="H153" s="121"/>
      <c r="I153" s="120"/>
      <c r="J153" s="121"/>
      <c r="K153" s="120"/>
      <c r="L153" s="121"/>
    </row>
    <row r="154" spans="1:12" ht="28.5" customHeight="1" x14ac:dyDescent="0.25">
      <c r="A154" s="117"/>
      <c r="B154" s="117" t="s">
        <v>865</v>
      </c>
      <c r="C154" s="124" t="s">
        <v>866</v>
      </c>
      <c r="D154" s="125" t="s">
        <v>437</v>
      </c>
      <c r="E154" s="126">
        <v>5.7000000000000002E-3</v>
      </c>
      <c r="F154" s="126"/>
      <c r="G154" s="126">
        <v>5.7</v>
      </c>
      <c r="H154" s="127"/>
      <c r="I154" s="128"/>
      <c r="J154" s="127"/>
      <c r="K154" s="128"/>
      <c r="L154" s="127"/>
    </row>
    <row r="155" spans="1:12" ht="15" customHeight="1" x14ac:dyDescent="0.25">
      <c r="A155" s="117"/>
      <c r="B155" s="117"/>
      <c r="C155" s="130" t="s">
        <v>307</v>
      </c>
      <c r="D155" s="118"/>
      <c r="E155" s="119"/>
      <c r="F155" s="119"/>
      <c r="G155" s="119"/>
      <c r="H155" s="121"/>
      <c r="I155" s="120"/>
      <c r="J155" s="121"/>
      <c r="K155" s="120"/>
      <c r="L155" s="121">
        <v>15333017.67</v>
      </c>
    </row>
    <row r="156" spans="1:12" ht="42.75" customHeight="1" x14ac:dyDescent="0.25">
      <c r="A156" s="115" t="s">
        <v>867</v>
      </c>
      <c r="B156" s="117" t="s">
        <v>868</v>
      </c>
      <c r="C156" s="117" t="s">
        <v>869</v>
      </c>
      <c r="D156" s="118" t="s">
        <v>437</v>
      </c>
      <c r="E156" s="119">
        <v>0.1168</v>
      </c>
      <c r="F156" s="119"/>
      <c r="G156" s="119">
        <v>116.8</v>
      </c>
      <c r="H156" s="121">
        <v>16456.73</v>
      </c>
      <c r="I156" s="120">
        <v>0.76</v>
      </c>
      <c r="J156" s="121">
        <v>12507.11</v>
      </c>
      <c r="K156" s="120"/>
      <c r="L156" s="121">
        <v>1460830.45</v>
      </c>
    </row>
    <row r="157" spans="1:12" ht="57" customHeight="1" x14ac:dyDescent="0.25">
      <c r="A157" s="115" t="s">
        <v>870</v>
      </c>
      <c r="B157" s="117" t="s">
        <v>871</v>
      </c>
      <c r="C157" s="117" t="s">
        <v>872</v>
      </c>
      <c r="D157" s="118" t="s">
        <v>498</v>
      </c>
      <c r="E157" s="119">
        <v>5.7</v>
      </c>
      <c r="F157" s="119"/>
      <c r="G157" s="119">
        <v>5700</v>
      </c>
      <c r="H157" s="121">
        <v>342.05</v>
      </c>
      <c r="I157" s="120">
        <v>1.25</v>
      </c>
      <c r="J157" s="121">
        <v>427.56</v>
      </c>
      <c r="K157" s="120"/>
      <c r="L157" s="121">
        <v>2437092</v>
      </c>
    </row>
    <row r="158" spans="1:12" ht="14.25" customHeight="1" x14ac:dyDescent="0.25">
      <c r="A158" s="117"/>
      <c r="B158" s="117"/>
      <c r="C158" s="117" t="s">
        <v>308</v>
      </c>
      <c r="D158" s="118"/>
      <c r="E158" s="119"/>
      <c r="F158" s="119"/>
      <c r="G158" s="119"/>
      <c r="H158" s="121"/>
      <c r="I158" s="120"/>
      <c r="J158" s="121"/>
      <c r="K158" s="120"/>
      <c r="L158" s="121">
        <v>3096192.9</v>
      </c>
    </row>
    <row r="159" spans="1:12" ht="14.25" customHeight="1" x14ac:dyDescent="0.25">
      <c r="A159" s="117"/>
      <c r="B159" s="117" t="s">
        <v>839</v>
      </c>
      <c r="C159" s="117" t="s">
        <v>840</v>
      </c>
      <c r="D159" s="118" t="s">
        <v>311</v>
      </c>
      <c r="E159" s="119">
        <v>106</v>
      </c>
      <c r="F159" s="119"/>
      <c r="G159" s="119">
        <v>106</v>
      </c>
      <c r="H159" s="121"/>
      <c r="I159" s="120"/>
      <c r="J159" s="121"/>
      <c r="K159" s="120"/>
      <c r="L159" s="121">
        <v>3281964.47</v>
      </c>
    </row>
    <row r="160" spans="1:12" ht="14.25" customHeight="1" x14ac:dyDescent="0.25">
      <c r="A160" s="124"/>
      <c r="B160" s="124" t="s">
        <v>841</v>
      </c>
      <c r="C160" s="124" t="s">
        <v>842</v>
      </c>
      <c r="D160" s="125" t="s">
        <v>311</v>
      </c>
      <c r="E160" s="126">
        <v>45</v>
      </c>
      <c r="F160" s="126"/>
      <c r="G160" s="126">
        <v>45</v>
      </c>
      <c r="H160" s="127"/>
      <c r="I160" s="128"/>
      <c r="J160" s="127"/>
      <c r="K160" s="128"/>
      <c r="L160" s="127">
        <v>1393286.81</v>
      </c>
    </row>
    <row r="161" spans="1:12" ht="15" customHeight="1" x14ac:dyDescent="0.25">
      <c r="C161" s="364" t="s">
        <v>314</v>
      </c>
      <c r="D161" s="364"/>
      <c r="E161" s="364"/>
      <c r="F161" s="364"/>
      <c r="G161" s="364"/>
      <c r="H161" s="364"/>
      <c r="I161" s="365">
        <v>23906.1914</v>
      </c>
      <c r="J161" s="365"/>
      <c r="K161" s="365">
        <v>23906191.399999999</v>
      </c>
      <c r="L161" s="365"/>
    </row>
    <row r="162" spans="1:12" ht="142.5" customHeight="1" x14ac:dyDescent="0.25">
      <c r="A162" s="132" t="s">
        <v>376</v>
      </c>
      <c r="B162" s="124" t="s">
        <v>873</v>
      </c>
      <c r="C162" s="124" t="s">
        <v>874</v>
      </c>
      <c r="D162" s="125" t="s">
        <v>442</v>
      </c>
      <c r="E162" s="126">
        <v>2040</v>
      </c>
      <c r="F162" s="126"/>
      <c r="G162" s="126">
        <v>2040</v>
      </c>
      <c r="H162" s="127"/>
      <c r="I162" s="128"/>
      <c r="J162" s="127">
        <v>2418.59</v>
      </c>
      <c r="K162" s="128"/>
      <c r="L162" s="127">
        <v>4933923.5999999996</v>
      </c>
    </row>
    <row r="163" spans="1:12" ht="15" customHeight="1" x14ac:dyDescent="0.25">
      <c r="C163" s="364" t="s">
        <v>314</v>
      </c>
      <c r="D163" s="364"/>
      <c r="E163" s="364"/>
      <c r="F163" s="364"/>
      <c r="G163" s="364"/>
      <c r="H163" s="364"/>
      <c r="I163" s="365">
        <v>2418.59</v>
      </c>
      <c r="J163" s="365"/>
      <c r="K163" s="365">
        <v>4933923.5999999996</v>
      </c>
      <c r="L163" s="365"/>
    </row>
    <row r="164" spans="1:12" ht="71.25" customHeight="1" x14ac:dyDescent="0.25">
      <c r="A164" s="115" t="s">
        <v>378</v>
      </c>
      <c r="B164" s="117" t="s">
        <v>875</v>
      </c>
      <c r="C164" s="117" t="s">
        <v>876</v>
      </c>
      <c r="D164" s="118" t="s">
        <v>877</v>
      </c>
      <c r="E164" s="119">
        <v>170</v>
      </c>
      <c r="F164" s="119"/>
      <c r="G164" s="119">
        <v>170</v>
      </c>
      <c r="H164" s="121"/>
      <c r="I164" s="120"/>
      <c r="J164" s="121"/>
      <c r="K164" s="120"/>
      <c r="L164" s="121"/>
    </row>
    <row r="165" spans="1:12" ht="15" customHeight="1" x14ac:dyDescent="0.25">
      <c r="A165" s="116"/>
      <c r="B165" s="119">
        <v>1</v>
      </c>
      <c r="C165" s="116" t="s">
        <v>277</v>
      </c>
      <c r="D165" s="118" t="s">
        <v>254</v>
      </c>
      <c r="E165" s="122"/>
      <c r="F165" s="119"/>
      <c r="G165" s="122">
        <v>156.4</v>
      </c>
      <c r="H165" s="119"/>
      <c r="I165" s="119"/>
      <c r="J165" s="119"/>
      <c r="K165" s="119"/>
      <c r="L165" s="123">
        <v>73279.66</v>
      </c>
    </row>
    <row r="166" spans="1:12" ht="14.25" customHeight="1" x14ac:dyDescent="0.25">
      <c r="A166" s="117"/>
      <c r="B166" s="117" t="s">
        <v>878</v>
      </c>
      <c r="C166" s="117" t="s">
        <v>879</v>
      </c>
      <c r="D166" s="118" t="s">
        <v>254</v>
      </c>
      <c r="E166" s="119">
        <v>0.92</v>
      </c>
      <c r="F166" s="119"/>
      <c r="G166" s="119">
        <v>156.4</v>
      </c>
      <c r="H166" s="121"/>
      <c r="I166" s="120"/>
      <c r="J166" s="121">
        <v>468.54</v>
      </c>
      <c r="K166" s="120"/>
      <c r="L166" s="121">
        <v>73279.66</v>
      </c>
    </row>
    <row r="167" spans="1:12" ht="15" customHeight="1" x14ac:dyDescent="0.25">
      <c r="A167" s="116"/>
      <c r="B167" s="119">
        <v>2</v>
      </c>
      <c r="C167" s="116" t="s">
        <v>174</v>
      </c>
      <c r="D167" s="118"/>
      <c r="E167" s="122"/>
      <c r="F167" s="119"/>
      <c r="G167" s="122"/>
      <c r="H167" s="119"/>
      <c r="I167" s="119"/>
      <c r="J167" s="119"/>
      <c r="K167" s="119"/>
      <c r="L167" s="123">
        <v>21205.919999999998</v>
      </c>
    </row>
    <row r="168" spans="1:12" ht="15" customHeight="1" x14ac:dyDescent="0.25">
      <c r="A168" s="116"/>
      <c r="B168" s="119"/>
      <c r="C168" s="116" t="s">
        <v>280</v>
      </c>
      <c r="D168" s="118" t="s">
        <v>254</v>
      </c>
      <c r="E168" s="122"/>
      <c r="F168" s="119"/>
      <c r="G168" s="122">
        <v>0</v>
      </c>
      <c r="H168" s="119"/>
      <c r="I168" s="119"/>
      <c r="J168" s="119"/>
      <c r="K168" s="119"/>
      <c r="L168" s="123">
        <v>0</v>
      </c>
    </row>
    <row r="169" spans="1:12" ht="57" customHeight="1" x14ac:dyDescent="0.25">
      <c r="A169" s="117"/>
      <c r="B169" s="117" t="s">
        <v>880</v>
      </c>
      <c r="C169" s="117" t="s">
        <v>881</v>
      </c>
      <c r="D169" s="118" t="s">
        <v>283</v>
      </c>
      <c r="E169" s="119">
        <v>0.83</v>
      </c>
      <c r="F169" s="119"/>
      <c r="G169" s="119">
        <v>141.1</v>
      </c>
      <c r="H169" s="121">
        <v>119.28</v>
      </c>
      <c r="I169" s="120">
        <v>1.26</v>
      </c>
      <c r="J169" s="121">
        <v>150.29</v>
      </c>
      <c r="K169" s="120"/>
      <c r="L169" s="121">
        <v>21205.919999999998</v>
      </c>
    </row>
    <row r="170" spans="1:12" ht="15" customHeight="1" x14ac:dyDescent="0.25">
      <c r="A170" s="116"/>
      <c r="B170" s="119">
        <v>4</v>
      </c>
      <c r="C170" s="116" t="s">
        <v>300</v>
      </c>
      <c r="D170" s="118"/>
      <c r="E170" s="122"/>
      <c r="F170" s="119"/>
      <c r="G170" s="122"/>
      <c r="H170" s="119"/>
      <c r="I170" s="119"/>
      <c r="J170" s="119"/>
      <c r="K170" s="119"/>
      <c r="L170" s="123">
        <v>393.18</v>
      </c>
    </row>
    <row r="171" spans="1:12" ht="28.5" customHeight="1" x14ac:dyDescent="0.25">
      <c r="A171" s="117"/>
      <c r="B171" s="117" t="s">
        <v>882</v>
      </c>
      <c r="C171" s="117" t="s">
        <v>883</v>
      </c>
      <c r="D171" s="118" t="s">
        <v>498</v>
      </c>
      <c r="E171" s="119">
        <v>3.0000000000000001E-3</v>
      </c>
      <c r="F171" s="119"/>
      <c r="G171" s="119">
        <v>0.51</v>
      </c>
      <c r="H171" s="121">
        <v>596.80999999999995</v>
      </c>
      <c r="I171" s="120">
        <v>1.27</v>
      </c>
      <c r="J171" s="121">
        <v>757.95</v>
      </c>
      <c r="K171" s="120"/>
      <c r="L171" s="121">
        <v>386.55</v>
      </c>
    </row>
    <row r="172" spans="1:12" ht="14.25" customHeight="1" x14ac:dyDescent="0.25">
      <c r="A172" s="117"/>
      <c r="B172" s="117" t="s">
        <v>625</v>
      </c>
      <c r="C172" s="124" t="s">
        <v>626</v>
      </c>
      <c r="D172" s="125" t="s">
        <v>498</v>
      </c>
      <c r="E172" s="126">
        <v>5.0000000000000001E-4</v>
      </c>
      <c r="F172" s="126"/>
      <c r="G172" s="126">
        <v>8.5000000000000006E-2</v>
      </c>
      <c r="H172" s="127">
        <v>56.11</v>
      </c>
      <c r="I172" s="128">
        <v>1.39</v>
      </c>
      <c r="J172" s="127">
        <v>77.989999999999995</v>
      </c>
      <c r="K172" s="128"/>
      <c r="L172" s="127">
        <v>6.63</v>
      </c>
    </row>
    <row r="173" spans="1:12" ht="15" customHeight="1" x14ac:dyDescent="0.25">
      <c r="A173" s="117"/>
      <c r="B173" s="117"/>
      <c r="C173" s="130" t="s">
        <v>307</v>
      </c>
      <c r="D173" s="118"/>
      <c r="E173" s="119"/>
      <c r="F173" s="119"/>
      <c r="G173" s="119"/>
      <c r="H173" s="121"/>
      <c r="I173" s="120"/>
      <c r="J173" s="121"/>
      <c r="K173" s="120"/>
      <c r="L173" s="121">
        <v>94878.76</v>
      </c>
    </row>
    <row r="174" spans="1:12" ht="14.25" customHeight="1" x14ac:dyDescent="0.25">
      <c r="A174" s="117"/>
      <c r="B174" s="117"/>
      <c r="C174" s="117" t="s">
        <v>308</v>
      </c>
      <c r="D174" s="118"/>
      <c r="E174" s="119"/>
      <c r="F174" s="119"/>
      <c r="G174" s="119"/>
      <c r="H174" s="121"/>
      <c r="I174" s="120"/>
      <c r="J174" s="121"/>
      <c r="K174" s="120"/>
      <c r="L174" s="121">
        <v>73279.66</v>
      </c>
    </row>
    <row r="175" spans="1:12" ht="42.75" customHeight="1" x14ac:dyDescent="0.25">
      <c r="A175" s="117"/>
      <c r="B175" s="117" t="s">
        <v>884</v>
      </c>
      <c r="C175" s="117" t="s">
        <v>885</v>
      </c>
      <c r="D175" s="118" t="s">
        <v>311</v>
      </c>
      <c r="E175" s="119">
        <v>117</v>
      </c>
      <c r="F175" s="119"/>
      <c r="G175" s="119">
        <v>117</v>
      </c>
      <c r="H175" s="121"/>
      <c r="I175" s="120"/>
      <c r="J175" s="121"/>
      <c r="K175" s="120"/>
      <c r="L175" s="121">
        <v>85737.2</v>
      </c>
    </row>
    <row r="176" spans="1:12" ht="42.75" customHeight="1" x14ac:dyDescent="0.25">
      <c r="A176" s="124"/>
      <c r="B176" s="124" t="s">
        <v>886</v>
      </c>
      <c r="C176" s="124" t="s">
        <v>887</v>
      </c>
      <c r="D176" s="125" t="s">
        <v>311</v>
      </c>
      <c r="E176" s="126">
        <v>74</v>
      </c>
      <c r="F176" s="126"/>
      <c r="G176" s="126">
        <v>74</v>
      </c>
      <c r="H176" s="127"/>
      <c r="I176" s="128"/>
      <c r="J176" s="127"/>
      <c r="K176" s="128"/>
      <c r="L176" s="127">
        <v>54226.95</v>
      </c>
    </row>
    <row r="177" spans="1:12" ht="15" customHeight="1" x14ac:dyDescent="0.25">
      <c r="C177" s="364" t="s">
        <v>314</v>
      </c>
      <c r="D177" s="364"/>
      <c r="E177" s="364"/>
      <c r="F177" s="364"/>
      <c r="G177" s="364"/>
      <c r="H177" s="364"/>
      <c r="I177" s="365">
        <v>1381.4288823529</v>
      </c>
      <c r="J177" s="365"/>
      <c r="K177" s="365">
        <v>234842.91</v>
      </c>
      <c r="L177" s="365"/>
    </row>
    <row r="178" spans="1:12" ht="28.5" customHeight="1" x14ac:dyDescent="0.25">
      <c r="A178" s="115" t="s">
        <v>380</v>
      </c>
      <c r="B178" s="117" t="s">
        <v>888</v>
      </c>
      <c r="C178" s="117" t="s">
        <v>889</v>
      </c>
      <c r="D178" s="118" t="s">
        <v>749</v>
      </c>
      <c r="E178" s="119">
        <v>10</v>
      </c>
      <c r="F178" s="119"/>
      <c r="G178" s="119">
        <v>10</v>
      </c>
      <c r="H178" s="121"/>
      <c r="I178" s="120"/>
      <c r="J178" s="121"/>
      <c r="K178" s="120"/>
      <c r="L178" s="121"/>
    </row>
    <row r="179" spans="1:12" ht="15" customHeight="1" x14ac:dyDescent="0.25">
      <c r="A179" s="116"/>
      <c r="B179" s="119">
        <v>1</v>
      </c>
      <c r="C179" s="116" t="s">
        <v>277</v>
      </c>
      <c r="D179" s="118" t="s">
        <v>254</v>
      </c>
      <c r="E179" s="122"/>
      <c r="F179" s="119"/>
      <c r="G179" s="122">
        <v>1</v>
      </c>
      <c r="H179" s="119"/>
      <c r="I179" s="119"/>
      <c r="J179" s="119"/>
      <c r="K179" s="119"/>
      <c r="L179" s="123">
        <v>490.51</v>
      </c>
    </row>
    <row r="180" spans="1:12" ht="14.25" customHeight="1" x14ac:dyDescent="0.25">
      <c r="A180" s="117"/>
      <c r="B180" s="117" t="s">
        <v>833</v>
      </c>
      <c r="C180" s="117" t="s">
        <v>890</v>
      </c>
      <c r="D180" s="118" t="s">
        <v>254</v>
      </c>
      <c r="E180" s="119">
        <v>0.1</v>
      </c>
      <c r="F180" s="119"/>
      <c r="G180" s="119">
        <v>1</v>
      </c>
      <c r="H180" s="121"/>
      <c r="I180" s="120"/>
      <c r="J180" s="121">
        <v>490.51</v>
      </c>
      <c r="K180" s="120"/>
      <c r="L180" s="121">
        <v>490.51</v>
      </c>
    </row>
    <row r="181" spans="1:12" ht="15" customHeight="1" x14ac:dyDescent="0.25">
      <c r="A181" s="116"/>
      <c r="B181" s="119">
        <v>4</v>
      </c>
      <c r="C181" s="116" t="s">
        <v>300</v>
      </c>
      <c r="D181" s="118"/>
      <c r="E181" s="122"/>
      <c r="F181" s="119"/>
      <c r="G181" s="122"/>
      <c r="H181" s="119"/>
      <c r="I181" s="119"/>
      <c r="J181" s="119"/>
      <c r="K181" s="119"/>
      <c r="L181" s="123">
        <v>83.17</v>
      </c>
    </row>
    <row r="182" spans="1:12" ht="42.75" customHeight="1" x14ac:dyDescent="0.25">
      <c r="A182" s="117"/>
      <c r="B182" s="117" t="s">
        <v>752</v>
      </c>
      <c r="C182" s="124" t="s">
        <v>753</v>
      </c>
      <c r="D182" s="125" t="s">
        <v>303</v>
      </c>
      <c r="E182" s="126">
        <v>3.0769999999999999E-2</v>
      </c>
      <c r="F182" s="126"/>
      <c r="G182" s="126">
        <v>0.30769999999999997</v>
      </c>
      <c r="H182" s="127">
        <v>241.35</v>
      </c>
      <c r="I182" s="128">
        <v>1.1200000000000001</v>
      </c>
      <c r="J182" s="127">
        <v>270.31</v>
      </c>
      <c r="K182" s="128"/>
      <c r="L182" s="127">
        <v>83.17</v>
      </c>
    </row>
    <row r="183" spans="1:12" ht="15" customHeight="1" x14ac:dyDescent="0.25">
      <c r="A183" s="117"/>
      <c r="B183" s="117"/>
      <c r="C183" s="130" t="s">
        <v>307</v>
      </c>
      <c r="D183" s="118"/>
      <c r="E183" s="119"/>
      <c r="F183" s="119"/>
      <c r="G183" s="119"/>
      <c r="H183" s="121"/>
      <c r="I183" s="120"/>
      <c r="J183" s="121"/>
      <c r="K183" s="120"/>
      <c r="L183" s="121">
        <v>573.67999999999995</v>
      </c>
    </row>
    <row r="184" spans="1:12" ht="57" customHeight="1" x14ac:dyDescent="0.25">
      <c r="A184" s="115" t="s">
        <v>891</v>
      </c>
      <c r="B184" s="117" t="s">
        <v>684</v>
      </c>
      <c r="C184" s="117" t="s">
        <v>685</v>
      </c>
      <c r="D184" s="118" t="s">
        <v>311</v>
      </c>
      <c r="E184" s="119">
        <v>2</v>
      </c>
      <c r="F184" s="119"/>
      <c r="G184" s="119">
        <v>2</v>
      </c>
      <c r="H184" s="121"/>
      <c r="I184" s="120"/>
      <c r="J184" s="121"/>
      <c r="K184" s="120"/>
      <c r="L184" s="121">
        <v>9.81</v>
      </c>
    </row>
    <row r="185" spans="1:12" ht="14.25" customHeight="1" x14ac:dyDescent="0.25">
      <c r="A185" s="117"/>
      <c r="B185" s="117"/>
      <c r="C185" s="117" t="s">
        <v>308</v>
      </c>
      <c r="D185" s="118"/>
      <c r="E185" s="119"/>
      <c r="F185" s="119"/>
      <c r="G185" s="119"/>
      <c r="H185" s="121"/>
      <c r="I185" s="120"/>
      <c r="J185" s="121"/>
      <c r="K185" s="120"/>
      <c r="L185" s="121">
        <v>490.51</v>
      </c>
    </row>
    <row r="186" spans="1:12" ht="28.5" customHeight="1" x14ac:dyDescent="0.25">
      <c r="A186" s="117"/>
      <c r="B186" s="117" t="s">
        <v>755</v>
      </c>
      <c r="C186" s="117" t="s">
        <v>756</v>
      </c>
      <c r="D186" s="118" t="s">
        <v>311</v>
      </c>
      <c r="E186" s="119">
        <v>90</v>
      </c>
      <c r="F186" s="119"/>
      <c r="G186" s="119">
        <v>90</v>
      </c>
      <c r="H186" s="121"/>
      <c r="I186" s="120"/>
      <c r="J186" s="121"/>
      <c r="K186" s="120"/>
      <c r="L186" s="121">
        <v>441.46</v>
      </c>
    </row>
    <row r="187" spans="1:12" ht="28.5" customHeight="1" x14ac:dyDescent="0.25">
      <c r="A187" s="124"/>
      <c r="B187" s="124" t="s">
        <v>757</v>
      </c>
      <c r="C187" s="124" t="s">
        <v>758</v>
      </c>
      <c r="D187" s="125" t="s">
        <v>311</v>
      </c>
      <c r="E187" s="126">
        <v>46</v>
      </c>
      <c r="F187" s="126"/>
      <c r="G187" s="126">
        <v>46</v>
      </c>
      <c r="H187" s="127"/>
      <c r="I187" s="128"/>
      <c r="J187" s="127"/>
      <c r="K187" s="128"/>
      <c r="L187" s="127">
        <v>225.63</v>
      </c>
    </row>
    <row r="188" spans="1:12" ht="15" customHeight="1" x14ac:dyDescent="0.25">
      <c r="C188" s="364" t="s">
        <v>314</v>
      </c>
      <c r="D188" s="364"/>
      <c r="E188" s="364"/>
      <c r="F188" s="364"/>
      <c r="G188" s="364"/>
      <c r="H188" s="364"/>
      <c r="I188" s="365">
        <v>125.05800000000001</v>
      </c>
      <c r="J188" s="365"/>
      <c r="K188" s="365">
        <v>1250.58</v>
      </c>
      <c r="L188" s="365"/>
    </row>
    <row r="189" spans="1:12" ht="57" customHeight="1" x14ac:dyDescent="0.25">
      <c r="A189" s="132" t="s">
        <v>382</v>
      </c>
      <c r="B189" s="124" t="s">
        <v>451</v>
      </c>
      <c r="C189" s="124" t="s">
        <v>452</v>
      </c>
      <c r="D189" s="125" t="s">
        <v>303</v>
      </c>
      <c r="E189" s="126">
        <v>20</v>
      </c>
      <c r="F189" s="126"/>
      <c r="G189" s="126">
        <v>20</v>
      </c>
      <c r="H189" s="127">
        <v>509.36</v>
      </c>
      <c r="I189" s="128">
        <v>0.94</v>
      </c>
      <c r="J189" s="127">
        <v>478.8</v>
      </c>
      <c r="K189" s="128"/>
      <c r="L189" s="127">
        <v>9576</v>
      </c>
    </row>
    <row r="190" spans="1:12" ht="15" customHeight="1" x14ac:dyDescent="0.25">
      <c r="C190" s="364" t="s">
        <v>314</v>
      </c>
      <c r="D190" s="364"/>
      <c r="E190" s="364"/>
      <c r="F190" s="364"/>
      <c r="G190" s="364"/>
      <c r="H190" s="364"/>
      <c r="I190" s="365">
        <v>478.8</v>
      </c>
      <c r="J190" s="365"/>
      <c r="K190" s="365">
        <v>9576</v>
      </c>
      <c r="L190" s="365"/>
    </row>
    <row r="191" spans="1:12" ht="28.5" customHeight="1" x14ac:dyDescent="0.25">
      <c r="A191" s="115" t="s">
        <v>384</v>
      </c>
      <c r="B191" s="117" t="s">
        <v>747</v>
      </c>
      <c r="C191" s="117" t="s">
        <v>748</v>
      </c>
      <c r="D191" s="118" t="s">
        <v>749</v>
      </c>
      <c r="E191" s="119">
        <v>10</v>
      </c>
      <c r="F191" s="119"/>
      <c r="G191" s="119">
        <v>10</v>
      </c>
      <c r="H191" s="121"/>
      <c r="I191" s="120"/>
      <c r="J191" s="121"/>
      <c r="K191" s="120"/>
      <c r="L191" s="121"/>
    </row>
    <row r="192" spans="1:12" ht="15" customHeight="1" x14ac:dyDescent="0.25">
      <c r="A192" s="116"/>
      <c r="B192" s="119">
        <v>1</v>
      </c>
      <c r="C192" s="116" t="s">
        <v>277</v>
      </c>
      <c r="D192" s="118" t="s">
        <v>254</v>
      </c>
      <c r="E192" s="122"/>
      <c r="F192" s="119"/>
      <c r="G192" s="122">
        <v>5.5</v>
      </c>
      <c r="H192" s="119"/>
      <c r="I192" s="119"/>
      <c r="J192" s="119"/>
      <c r="K192" s="119"/>
      <c r="L192" s="123">
        <v>2607.17</v>
      </c>
    </row>
    <row r="193" spans="1:12" ht="14.25" customHeight="1" x14ac:dyDescent="0.25">
      <c r="A193" s="117"/>
      <c r="B193" s="117" t="s">
        <v>750</v>
      </c>
      <c r="C193" s="117" t="s">
        <v>892</v>
      </c>
      <c r="D193" s="118" t="s">
        <v>254</v>
      </c>
      <c r="E193" s="119">
        <v>0.55000000000000004</v>
      </c>
      <c r="F193" s="119"/>
      <c r="G193" s="119">
        <v>5.5</v>
      </c>
      <c r="H193" s="121"/>
      <c r="I193" s="120"/>
      <c r="J193" s="121">
        <v>474.03</v>
      </c>
      <c r="K193" s="120"/>
      <c r="L193" s="121">
        <v>2607.17</v>
      </c>
    </row>
    <row r="194" spans="1:12" ht="15" customHeight="1" x14ac:dyDescent="0.25">
      <c r="A194" s="116"/>
      <c r="B194" s="119">
        <v>4</v>
      </c>
      <c r="C194" s="116" t="s">
        <v>300</v>
      </c>
      <c r="D194" s="118"/>
      <c r="E194" s="122"/>
      <c r="F194" s="119"/>
      <c r="G194" s="122"/>
      <c r="H194" s="119"/>
      <c r="I194" s="119"/>
      <c r="J194" s="119"/>
      <c r="K194" s="119"/>
      <c r="L194" s="123">
        <v>83.17</v>
      </c>
    </row>
    <row r="195" spans="1:12" ht="42.75" customHeight="1" x14ac:dyDescent="0.25">
      <c r="A195" s="117"/>
      <c r="B195" s="117" t="s">
        <v>752</v>
      </c>
      <c r="C195" s="124" t="s">
        <v>753</v>
      </c>
      <c r="D195" s="125" t="s">
        <v>303</v>
      </c>
      <c r="E195" s="126">
        <v>3.0769999999999999E-2</v>
      </c>
      <c r="F195" s="126"/>
      <c r="G195" s="126">
        <v>0.30769999999999997</v>
      </c>
      <c r="H195" s="127">
        <v>241.35</v>
      </c>
      <c r="I195" s="128">
        <v>1.1200000000000001</v>
      </c>
      <c r="J195" s="127">
        <v>270.31</v>
      </c>
      <c r="K195" s="128"/>
      <c r="L195" s="127">
        <v>83.17</v>
      </c>
    </row>
    <row r="196" spans="1:12" ht="15" customHeight="1" x14ac:dyDescent="0.25">
      <c r="A196" s="117"/>
      <c r="B196" s="117"/>
      <c r="C196" s="130" t="s">
        <v>307</v>
      </c>
      <c r="D196" s="118"/>
      <c r="E196" s="119"/>
      <c r="F196" s="119"/>
      <c r="G196" s="119"/>
      <c r="H196" s="121"/>
      <c r="I196" s="120"/>
      <c r="J196" s="121"/>
      <c r="K196" s="120"/>
      <c r="L196" s="121">
        <v>2690.34</v>
      </c>
    </row>
    <row r="197" spans="1:12" ht="57" customHeight="1" x14ac:dyDescent="0.25">
      <c r="A197" s="115" t="s">
        <v>893</v>
      </c>
      <c r="B197" s="117" t="s">
        <v>684</v>
      </c>
      <c r="C197" s="117" t="s">
        <v>685</v>
      </c>
      <c r="D197" s="118" t="s">
        <v>311</v>
      </c>
      <c r="E197" s="119">
        <v>2</v>
      </c>
      <c r="F197" s="119"/>
      <c r="G197" s="119">
        <v>2</v>
      </c>
      <c r="H197" s="121"/>
      <c r="I197" s="120"/>
      <c r="J197" s="121"/>
      <c r="K197" s="120"/>
      <c r="L197" s="121">
        <v>52.14</v>
      </c>
    </row>
    <row r="198" spans="1:12" ht="14.25" customHeight="1" x14ac:dyDescent="0.25">
      <c r="A198" s="117"/>
      <c r="B198" s="117"/>
      <c r="C198" s="117" t="s">
        <v>308</v>
      </c>
      <c r="D198" s="118"/>
      <c r="E198" s="119"/>
      <c r="F198" s="119"/>
      <c r="G198" s="119"/>
      <c r="H198" s="121"/>
      <c r="I198" s="120"/>
      <c r="J198" s="121"/>
      <c r="K198" s="120"/>
      <c r="L198" s="121">
        <v>2607.17</v>
      </c>
    </row>
    <row r="199" spans="1:12" ht="28.5" customHeight="1" x14ac:dyDescent="0.25">
      <c r="A199" s="117"/>
      <c r="B199" s="117" t="s">
        <v>755</v>
      </c>
      <c r="C199" s="117" t="s">
        <v>756</v>
      </c>
      <c r="D199" s="118" t="s">
        <v>311</v>
      </c>
      <c r="E199" s="119">
        <v>90</v>
      </c>
      <c r="F199" s="119"/>
      <c r="G199" s="119">
        <v>90</v>
      </c>
      <c r="H199" s="121"/>
      <c r="I199" s="120"/>
      <c r="J199" s="121"/>
      <c r="K199" s="120"/>
      <c r="L199" s="121">
        <v>2346.4499999999998</v>
      </c>
    </row>
    <row r="200" spans="1:12" ht="28.5" customHeight="1" x14ac:dyDescent="0.25">
      <c r="A200" s="124"/>
      <c r="B200" s="124" t="s">
        <v>757</v>
      </c>
      <c r="C200" s="124" t="s">
        <v>758</v>
      </c>
      <c r="D200" s="125" t="s">
        <v>311</v>
      </c>
      <c r="E200" s="126">
        <v>46</v>
      </c>
      <c r="F200" s="126"/>
      <c r="G200" s="126">
        <v>46</v>
      </c>
      <c r="H200" s="127"/>
      <c r="I200" s="128"/>
      <c r="J200" s="127"/>
      <c r="K200" s="128"/>
      <c r="L200" s="127">
        <v>1199.3</v>
      </c>
    </row>
    <row r="201" spans="1:12" ht="15" customHeight="1" x14ac:dyDescent="0.25">
      <c r="C201" s="364" t="s">
        <v>314</v>
      </c>
      <c r="D201" s="364"/>
      <c r="E201" s="364"/>
      <c r="F201" s="364"/>
      <c r="G201" s="364"/>
      <c r="H201" s="364"/>
      <c r="I201" s="365">
        <v>628.82299999999998</v>
      </c>
      <c r="J201" s="365"/>
      <c r="K201" s="365">
        <v>6288.23</v>
      </c>
      <c r="L201" s="365"/>
    </row>
    <row r="203" spans="1:12" ht="15" customHeight="1" x14ac:dyDescent="0.25">
      <c r="A203" s="133"/>
      <c r="B203" s="134"/>
      <c r="C203" s="360" t="s">
        <v>636</v>
      </c>
      <c r="D203" s="360"/>
      <c r="E203" s="360"/>
      <c r="F203" s="360"/>
      <c r="G203" s="360"/>
      <c r="H203" s="360"/>
      <c r="I203" s="123"/>
      <c r="J203" s="133"/>
      <c r="K203" s="135"/>
      <c r="L203" s="123">
        <v>24399402.949999999</v>
      </c>
    </row>
    <row r="204" spans="1:12" ht="14.25" customHeight="1" x14ac:dyDescent="0.25">
      <c r="A204" s="131"/>
      <c r="B204" s="94"/>
      <c r="C204" s="361" t="s">
        <v>343</v>
      </c>
      <c r="D204" s="359"/>
      <c r="E204" s="359"/>
      <c r="F204" s="359"/>
      <c r="G204" s="359"/>
      <c r="H204" s="359"/>
      <c r="I204" s="121"/>
      <c r="J204" s="131"/>
      <c r="K204" s="119"/>
      <c r="L204" s="121"/>
    </row>
    <row r="205" spans="1:12" ht="14.25" customHeight="1" x14ac:dyDescent="0.25">
      <c r="A205" s="131"/>
      <c r="B205" s="94"/>
      <c r="C205" s="359" t="s">
        <v>344</v>
      </c>
      <c r="D205" s="359"/>
      <c r="E205" s="359"/>
      <c r="F205" s="359"/>
      <c r="G205" s="359"/>
      <c r="H205" s="359"/>
      <c r="I205" s="121"/>
      <c r="J205" s="131"/>
      <c r="K205" s="119"/>
      <c r="L205" s="121">
        <v>1207435.73</v>
      </c>
    </row>
    <row r="206" spans="1:12" ht="14.25" hidden="1" customHeight="1" x14ac:dyDescent="0.25">
      <c r="A206" s="131"/>
      <c r="B206" s="94"/>
      <c r="C206" s="359" t="s">
        <v>345</v>
      </c>
      <c r="D206" s="359"/>
      <c r="E206" s="359"/>
      <c r="F206" s="359"/>
      <c r="G206" s="359"/>
      <c r="H206" s="359"/>
      <c r="I206" s="121"/>
      <c r="J206" s="131"/>
      <c r="K206" s="119"/>
      <c r="L206" s="121">
        <v>14190208.93</v>
      </c>
    </row>
    <row r="207" spans="1:12" ht="14.25" hidden="1" customHeight="1" x14ac:dyDescent="0.25">
      <c r="A207" s="131"/>
      <c r="B207" s="94"/>
      <c r="C207" s="361" t="s">
        <v>346</v>
      </c>
      <c r="D207" s="359"/>
      <c r="E207" s="359"/>
      <c r="F207" s="359"/>
      <c r="G207" s="359"/>
      <c r="H207" s="359"/>
      <c r="I207" s="121"/>
      <c r="J207" s="131"/>
      <c r="K207" s="119"/>
      <c r="L207" s="121"/>
    </row>
    <row r="208" spans="1:12" ht="14.25" customHeight="1" x14ac:dyDescent="0.25">
      <c r="A208" s="131"/>
      <c r="B208" s="94"/>
      <c r="C208" s="359" t="s">
        <v>345</v>
      </c>
      <c r="D208" s="359"/>
      <c r="E208" s="359"/>
      <c r="F208" s="359"/>
      <c r="G208" s="359"/>
      <c r="H208" s="359"/>
      <c r="I208" s="121"/>
      <c r="J208" s="131"/>
      <c r="K208" s="119"/>
      <c r="L208" s="121">
        <v>12206253.539999999</v>
      </c>
    </row>
    <row r="209" spans="1:12" ht="14.25" hidden="1" customHeight="1" x14ac:dyDescent="0.25">
      <c r="A209" s="131"/>
      <c r="B209" s="94"/>
      <c r="C209" s="361" t="s">
        <v>347</v>
      </c>
      <c r="D209" s="359"/>
      <c r="E209" s="359"/>
      <c r="F209" s="359"/>
      <c r="G209" s="359"/>
      <c r="H209" s="359"/>
      <c r="I209" s="121"/>
      <c r="J209" s="131"/>
      <c r="K209" s="119"/>
      <c r="L209" s="121"/>
    </row>
    <row r="210" spans="1:12" ht="14.25" customHeight="1" x14ac:dyDescent="0.25">
      <c r="A210" s="131"/>
      <c r="B210" s="94"/>
      <c r="C210" s="359" t="s">
        <v>348</v>
      </c>
      <c r="D210" s="359"/>
      <c r="E210" s="359"/>
      <c r="F210" s="359"/>
      <c r="G210" s="359"/>
      <c r="H210" s="359"/>
      <c r="I210" s="121"/>
      <c r="J210" s="131"/>
      <c r="K210" s="119"/>
      <c r="L210" s="121">
        <v>1983955.39</v>
      </c>
    </row>
    <row r="211" spans="1:12" ht="14.25" hidden="1" customHeight="1" x14ac:dyDescent="0.25">
      <c r="A211" s="131"/>
      <c r="B211" s="94"/>
      <c r="C211" s="359" t="s">
        <v>349</v>
      </c>
      <c r="D211" s="359"/>
      <c r="E211" s="359"/>
      <c r="F211" s="359"/>
      <c r="G211" s="359"/>
      <c r="H211" s="359"/>
      <c r="I211" s="121"/>
      <c r="J211" s="131"/>
      <c r="K211" s="119"/>
      <c r="L211" s="121">
        <v>0</v>
      </c>
    </row>
    <row r="212" spans="1:12" ht="14.25" customHeight="1" x14ac:dyDescent="0.25">
      <c r="A212" s="131"/>
      <c r="B212" s="94"/>
      <c r="C212" s="359" t="s">
        <v>350</v>
      </c>
      <c r="D212" s="359"/>
      <c r="E212" s="359"/>
      <c r="F212" s="359"/>
      <c r="G212" s="359"/>
      <c r="H212" s="359"/>
      <c r="I212" s="121"/>
      <c r="J212" s="131"/>
      <c r="K212" s="119"/>
      <c r="L212" s="121">
        <v>9001758.2899999991</v>
      </c>
    </row>
    <row r="213" spans="1:12" ht="14.25" customHeight="1" x14ac:dyDescent="0.25">
      <c r="A213" s="131"/>
      <c r="B213" s="94"/>
      <c r="C213" s="361" t="s">
        <v>346</v>
      </c>
      <c r="D213" s="359"/>
      <c r="E213" s="359"/>
      <c r="F213" s="359"/>
      <c r="G213" s="359"/>
      <c r="H213" s="359"/>
      <c r="I213" s="121"/>
      <c r="J213" s="131"/>
      <c r="K213" s="119"/>
      <c r="L213" s="121"/>
    </row>
    <row r="214" spans="1:12" ht="14.25" customHeight="1" x14ac:dyDescent="0.25">
      <c r="A214" s="131"/>
      <c r="B214" s="94"/>
      <c r="C214" s="359" t="s">
        <v>351</v>
      </c>
      <c r="D214" s="359"/>
      <c r="E214" s="359"/>
      <c r="F214" s="359"/>
      <c r="G214" s="359"/>
      <c r="H214" s="359"/>
      <c r="I214" s="121"/>
      <c r="J214" s="131"/>
      <c r="K214" s="119"/>
      <c r="L214" s="121">
        <v>9001758.2899999991</v>
      </c>
    </row>
    <row r="215" spans="1:12" ht="14.25" hidden="1" customHeight="1" x14ac:dyDescent="0.25">
      <c r="A215" s="131"/>
      <c r="B215" s="94"/>
      <c r="C215" s="359" t="s">
        <v>352</v>
      </c>
      <c r="D215" s="359"/>
      <c r="E215" s="359"/>
      <c r="F215" s="359"/>
      <c r="G215" s="359"/>
      <c r="H215" s="359"/>
      <c r="I215" s="121"/>
      <c r="J215" s="131"/>
      <c r="K215" s="119"/>
      <c r="L215" s="121">
        <v>0</v>
      </c>
    </row>
    <row r="216" spans="1:12" ht="14.25" hidden="1" customHeight="1" x14ac:dyDescent="0.25">
      <c r="A216" s="131"/>
      <c r="B216" s="94"/>
      <c r="C216" s="359" t="s">
        <v>353</v>
      </c>
      <c r="D216" s="359"/>
      <c r="E216" s="359"/>
      <c r="F216" s="359"/>
      <c r="G216" s="359"/>
      <c r="H216" s="359"/>
      <c r="I216" s="121"/>
      <c r="J216" s="131"/>
      <c r="K216" s="119"/>
      <c r="L216" s="121">
        <v>0</v>
      </c>
    </row>
    <row r="217" spans="1:12" ht="14.25" customHeight="1" x14ac:dyDescent="0.25">
      <c r="A217" s="131"/>
      <c r="B217" s="94"/>
      <c r="C217" s="359" t="s">
        <v>354</v>
      </c>
      <c r="D217" s="359"/>
      <c r="E217" s="359"/>
      <c r="F217" s="359"/>
      <c r="G217" s="359"/>
      <c r="H217" s="359"/>
      <c r="I217" s="121"/>
      <c r="J217" s="131"/>
      <c r="K217" s="119"/>
      <c r="L217" s="121">
        <v>3191391.12</v>
      </c>
    </row>
    <row r="218" spans="1:12" ht="14.25" customHeight="1" x14ac:dyDescent="0.25">
      <c r="A218" s="131"/>
      <c r="B218" s="94"/>
      <c r="C218" s="359" t="s">
        <v>355</v>
      </c>
      <c r="D218" s="359"/>
      <c r="E218" s="359"/>
      <c r="F218" s="359"/>
      <c r="G218" s="359"/>
      <c r="H218" s="359"/>
      <c r="I218" s="121"/>
      <c r="J218" s="131"/>
      <c r="K218" s="119"/>
      <c r="L218" s="121">
        <v>3390439.71</v>
      </c>
    </row>
    <row r="219" spans="1:12" ht="14.25" customHeight="1" x14ac:dyDescent="0.25">
      <c r="A219" s="131"/>
      <c r="B219" s="94"/>
      <c r="C219" s="359" t="s">
        <v>356</v>
      </c>
      <c r="D219" s="359"/>
      <c r="E219" s="359"/>
      <c r="F219" s="359"/>
      <c r="G219" s="359"/>
      <c r="H219" s="359"/>
      <c r="I219" s="121"/>
      <c r="J219" s="131"/>
      <c r="K219" s="119"/>
      <c r="L219" s="121">
        <v>1457408.08</v>
      </c>
    </row>
    <row r="220" spans="1:12" ht="14.25" hidden="1" customHeight="1" x14ac:dyDescent="0.25">
      <c r="A220" s="131"/>
      <c r="B220" s="94"/>
      <c r="C220" s="359" t="s">
        <v>357</v>
      </c>
      <c r="D220" s="359"/>
      <c r="E220" s="359"/>
      <c r="F220" s="359"/>
      <c r="G220" s="359"/>
      <c r="H220" s="359"/>
      <c r="I220" s="121"/>
      <c r="J220" s="131"/>
      <c r="K220" s="119"/>
      <c r="L220" s="121">
        <v>0</v>
      </c>
    </row>
    <row r="221" spans="1:12" ht="14.25" hidden="1" customHeight="1" x14ac:dyDescent="0.25">
      <c r="A221" s="131"/>
      <c r="B221" s="94"/>
      <c r="C221" s="361" t="s">
        <v>343</v>
      </c>
      <c r="D221" s="359"/>
      <c r="E221" s="359"/>
      <c r="F221" s="359"/>
      <c r="G221" s="359"/>
      <c r="H221" s="359"/>
      <c r="I221" s="121"/>
      <c r="J221" s="131"/>
      <c r="K221" s="119"/>
      <c r="L221" s="121"/>
    </row>
    <row r="222" spans="1:12" ht="14.25" hidden="1" customHeight="1" x14ac:dyDescent="0.25">
      <c r="A222" s="131"/>
      <c r="B222" s="94"/>
      <c r="C222" s="359" t="s">
        <v>358</v>
      </c>
      <c r="D222" s="359"/>
      <c r="E222" s="359"/>
      <c r="F222" s="359"/>
      <c r="G222" s="359"/>
      <c r="H222" s="359"/>
      <c r="I222" s="121"/>
      <c r="J222" s="131"/>
      <c r="K222" s="119"/>
      <c r="L222" s="121">
        <v>0</v>
      </c>
    </row>
    <row r="223" spans="1:12" ht="14.25" hidden="1" customHeight="1" x14ac:dyDescent="0.25">
      <c r="A223" s="131"/>
      <c r="B223" s="94"/>
      <c r="C223" s="359" t="s">
        <v>359</v>
      </c>
      <c r="D223" s="359"/>
      <c r="E223" s="359"/>
      <c r="F223" s="359"/>
      <c r="G223" s="359"/>
      <c r="H223" s="359"/>
      <c r="I223" s="121"/>
      <c r="J223" s="131"/>
      <c r="K223" s="119"/>
      <c r="L223" s="121">
        <v>0</v>
      </c>
    </row>
    <row r="224" spans="1:12" ht="14.25" hidden="1" customHeight="1" x14ac:dyDescent="0.25">
      <c r="A224" s="131"/>
      <c r="B224" s="94"/>
      <c r="C224" s="359" t="s">
        <v>360</v>
      </c>
      <c r="D224" s="359"/>
      <c r="E224" s="359"/>
      <c r="F224" s="359"/>
      <c r="G224" s="359"/>
      <c r="H224" s="359"/>
      <c r="I224" s="121"/>
      <c r="J224" s="131"/>
      <c r="K224" s="119"/>
      <c r="L224" s="121"/>
    </row>
    <row r="225" spans="1:12" ht="14.25" hidden="1" customHeight="1" x14ac:dyDescent="0.25">
      <c r="A225" s="131"/>
      <c r="B225" s="94"/>
      <c r="C225" s="359" t="s">
        <v>361</v>
      </c>
      <c r="D225" s="359"/>
      <c r="E225" s="359"/>
      <c r="F225" s="359"/>
      <c r="G225" s="359"/>
      <c r="H225" s="359"/>
      <c r="I225" s="121"/>
      <c r="J225" s="131"/>
      <c r="K225" s="119"/>
      <c r="L225" s="121">
        <v>0</v>
      </c>
    </row>
    <row r="226" spans="1:12" ht="15" customHeight="1" x14ac:dyDescent="0.25">
      <c r="A226" s="133"/>
      <c r="B226" s="134"/>
      <c r="C226" s="360" t="s">
        <v>362</v>
      </c>
      <c r="D226" s="360"/>
      <c r="E226" s="360"/>
      <c r="F226" s="360"/>
      <c r="G226" s="360"/>
      <c r="H226" s="360"/>
      <c r="I226" s="123"/>
      <c r="J226" s="133"/>
      <c r="K226" s="135"/>
      <c r="L226" s="123">
        <v>29247250.739999998</v>
      </c>
    </row>
    <row r="227" spans="1:12" ht="14.25" customHeight="1" x14ac:dyDescent="0.25">
      <c r="A227" s="131"/>
      <c r="B227" s="94"/>
      <c r="C227" s="361" t="s">
        <v>363</v>
      </c>
      <c r="D227" s="359"/>
      <c r="E227" s="359"/>
      <c r="F227" s="359"/>
      <c r="G227" s="359"/>
      <c r="H227" s="359"/>
      <c r="I227" s="121"/>
      <c r="J227" s="131"/>
      <c r="K227" s="119"/>
      <c r="L227" s="121"/>
    </row>
    <row r="228" spans="1:12" ht="14.25" hidden="1" customHeight="1" x14ac:dyDescent="0.25">
      <c r="A228" s="131"/>
      <c r="B228" s="94"/>
      <c r="C228" s="359" t="s">
        <v>364</v>
      </c>
      <c r="D228" s="359"/>
      <c r="E228" s="359"/>
      <c r="F228" s="359"/>
      <c r="G228" s="359"/>
      <c r="H228" s="359"/>
      <c r="I228" s="121"/>
      <c r="J228" s="131"/>
      <c r="K228" s="119"/>
      <c r="L228" s="121">
        <v>0</v>
      </c>
    </row>
    <row r="229" spans="1:12" ht="14.25" hidden="1" customHeight="1" x14ac:dyDescent="0.25">
      <c r="A229" s="131"/>
      <c r="B229" s="94"/>
      <c r="C229" s="359" t="s">
        <v>365</v>
      </c>
      <c r="D229" s="359"/>
      <c r="E229" s="359"/>
      <c r="F229" s="359"/>
      <c r="G229" s="359"/>
      <c r="H229" s="359"/>
      <c r="I229" s="121"/>
      <c r="J229" s="131"/>
      <c r="K229" s="119"/>
      <c r="L229" s="121">
        <v>0</v>
      </c>
    </row>
    <row r="230" spans="1:12" ht="14.25" customHeight="1" x14ac:dyDescent="0.25">
      <c r="A230" s="131"/>
      <c r="B230" s="94"/>
      <c r="C230" s="359" t="s">
        <v>366</v>
      </c>
      <c r="D230" s="359"/>
      <c r="E230" s="359"/>
      <c r="F230" s="362"/>
      <c r="G230" s="122">
        <v>2251.5</v>
      </c>
      <c r="H230" s="131"/>
      <c r="I230" s="131"/>
      <c r="J230" s="131"/>
      <c r="K230" s="131"/>
      <c r="L230" s="131"/>
    </row>
    <row r="231" spans="1:12" ht="14.25" customHeight="1" x14ac:dyDescent="0.25">
      <c r="A231" s="131"/>
      <c r="B231" s="94"/>
      <c r="C231" s="359" t="s">
        <v>367</v>
      </c>
      <c r="D231" s="359"/>
      <c r="E231" s="359"/>
      <c r="F231" s="362"/>
      <c r="G231" s="122">
        <v>3213</v>
      </c>
      <c r="H231" s="131"/>
      <c r="I231" s="131"/>
      <c r="J231" s="131"/>
      <c r="K231" s="131"/>
      <c r="L231" s="131"/>
    </row>
    <row r="234" spans="1:12" ht="15" customHeight="1" x14ac:dyDescent="0.25">
      <c r="A234" s="138"/>
      <c r="B234" s="139"/>
      <c r="C234" s="363" t="s">
        <v>803</v>
      </c>
      <c r="D234" s="363"/>
      <c r="E234" s="363"/>
      <c r="F234" s="363"/>
      <c r="G234" s="363"/>
      <c r="H234" s="363"/>
      <c r="I234" s="140"/>
      <c r="J234" s="138"/>
      <c r="K234" s="141"/>
      <c r="L234" s="140"/>
    </row>
    <row r="236" spans="1:12" ht="15" customHeight="1" x14ac:dyDescent="0.25">
      <c r="A236" s="133"/>
      <c r="B236" s="134"/>
      <c r="C236" s="360" t="s">
        <v>804</v>
      </c>
      <c r="D236" s="360"/>
      <c r="E236" s="360"/>
      <c r="F236" s="360"/>
      <c r="G236" s="360"/>
      <c r="H236" s="360"/>
      <c r="I236" s="123"/>
      <c r="J236" s="133"/>
      <c r="K236" s="135"/>
      <c r="L236" s="123">
        <v>29436120.030000001</v>
      </c>
    </row>
    <row r="237" spans="1:12" ht="14.25" customHeight="1" x14ac:dyDescent="0.25">
      <c r="A237" s="131"/>
      <c r="B237" s="94"/>
      <c r="C237" s="361" t="s">
        <v>343</v>
      </c>
      <c r="D237" s="359"/>
      <c r="E237" s="359"/>
      <c r="F237" s="359"/>
      <c r="G237" s="359"/>
      <c r="H237" s="359"/>
      <c r="I237" s="121"/>
      <c r="J237" s="131"/>
      <c r="K237" s="119"/>
      <c r="L237" s="121"/>
    </row>
    <row r="238" spans="1:12" ht="14.25" customHeight="1" x14ac:dyDescent="0.25">
      <c r="A238" s="131"/>
      <c r="B238" s="94"/>
      <c r="C238" s="359" t="s">
        <v>805</v>
      </c>
      <c r="D238" s="359"/>
      <c r="E238" s="359"/>
      <c r="F238" s="359"/>
      <c r="G238" s="359"/>
      <c r="H238" s="359"/>
      <c r="I238" s="121"/>
      <c r="J238" s="131"/>
      <c r="K238" s="119"/>
      <c r="L238" s="121">
        <v>24481844.710000001</v>
      </c>
    </row>
    <row r="239" spans="1:12" ht="14.25" customHeight="1" x14ac:dyDescent="0.25">
      <c r="A239" s="131"/>
      <c r="B239" s="94"/>
      <c r="C239" s="361" t="s">
        <v>343</v>
      </c>
      <c r="D239" s="359"/>
      <c r="E239" s="359"/>
      <c r="F239" s="359"/>
      <c r="G239" s="359"/>
      <c r="H239" s="359"/>
      <c r="I239" s="121"/>
      <c r="J239" s="131"/>
      <c r="K239" s="119"/>
      <c r="L239" s="121"/>
    </row>
    <row r="240" spans="1:12" ht="14.25" customHeight="1" x14ac:dyDescent="0.25">
      <c r="A240" s="131"/>
      <c r="B240" s="94"/>
      <c r="C240" s="359" t="s">
        <v>806</v>
      </c>
      <c r="D240" s="359"/>
      <c r="E240" s="359"/>
      <c r="F240" s="359"/>
      <c r="G240" s="359"/>
      <c r="H240" s="359"/>
      <c r="I240" s="121"/>
      <c r="J240" s="131"/>
      <c r="K240" s="119"/>
      <c r="L240" s="121">
        <v>1290105.78</v>
      </c>
    </row>
    <row r="241" spans="1:12" ht="14.25" hidden="1" customHeight="1" x14ac:dyDescent="0.25">
      <c r="A241" s="131"/>
      <c r="B241" s="94"/>
      <c r="C241" s="359" t="s">
        <v>345</v>
      </c>
      <c r="D241" s="359"/>
      <c r="E241" s="359"/>
      <c r="F241" s="359"/>
      <c r="G241" s="359"/>
      <c r="H241" s="359"/>
      <c r="I241" s="121"/>
      <c r="J241" s="131"/>
      <c r="K241" s="119"/>
      <c r="L241" s="121">
        <v>14190208.93</v>
      </c>
    </row>
    <row r="242" spans="1:12" ht="14.25" hidden="1" customHeight="1" x14ac:dyDescent="0.25">
      <c r="A242" s="131"/>
      <c r="B242" s="94"/>
      <c r="C242" s="361" t="s">
        <v>346</v>
      </c>
      <c r="D242" s="359"/>
      <c r="E242" s="359"/>
      <c r="F242" s="359"/>
      <c r="G242" s="359"/>
      <c r="H242" s="359"/>
      <c r="I242" s="121"/>
      <c r="J242" s="131"/>
      <c r="K242" s="119"/>
      <c r="L242" s="121"/>
    </row>
    <row r="243" spans="1:12" ht="14.25" customHeight="1" x14ac:dyDescent="0.25">
      <c r="A243" s="131"/>
      <c r="B243" s="94"/>
      <c r="C243" s="359" t="s">
        <v>345</v>
      </c>
      <c r="D243" s="359"/>
      <c r="E243" s="359"/>
      <c r="F243" s="359"/>
      <c r="G243" s="359"/>
      <c r="H243" s="359"/>
      <c r="I243" s="121"/>
      <c r="J243" s="131"/>
      <c r="K243" s="119"/>
      <c r="L243" s="121">
        <v>12206253.539999999</v>
      </c>
    </row>
    <row r="244" spans="1:12" ht="14.25" hidden="1" customHeight="1" x14ac:dyDescent="0.25">
      <c r="A244" s="131"/>
      <c r="B244" s="94"/>
      <c r="C244" s="361" t="s">
        <v>347</v>
      </c>
      <c r="D244" s="359"/>
      <c r="E244" s="359"/>
      <c r="F244" s="359"/>
      <c r="G244" s="359"/>
      <c r="H244" s="359"/>
      <c r="I244" s="121"/>
      <c r="J244" s="131"/>
      <c r="K244" s="119"/>
      <c r="L244" s="121"/>
    </row>
    <row r="245" spans="1:12" ht="14.25" customHeight="1" x14ac:dyDescent="0.25">
      <c r="A245" s="131"/>
      <c r="B245" s="94"/>
      <c r="C245" s="359" t="s">
        <v>348</v>
      </c>
      <c r="D245" s="359"/>
      <c r="E245" s="359"/>
      <c r="F245" s="359"/>
      <c r="G245" s="359"/>
      <c r="H245" s="359"/>
      <c r="I245" s="121"/>
      <c r="J245" s="131"/>
      <c r="K245" s="119"/>
      <c r="L245" s="121">
        <v>1983955.39</v>
      </c>
    </row>
    <row r="246" spans="1:12" ht="14.25" hidden="1" customHeight="1" x14ac:dyDescent="0.25">
      <c r="A246" s="131"/>
      <c r="B246" s="94"/>
      <c r="C246" s="359" t="s">
        <v>349</v>
      </c>
      <c r="D246" s="359"/>
      <c r="E246" s="359"/>
      <c r="F246" s="359"/>
      <c r="G246" s="359"/>
      <c r="H246" s="359"/>
      <c r="I246" s="121"/>
      <c r="J246" s="131"/>
      <c r="K246" s="119"/>
      <c r="L246" s="121">
        <v>0</v>
      </c>
    </row>
    <row r="247" spans="1:12" ht="14.25" customHeight="1" x14ac:dyDescent="0.25">
      <c r="A247" s="131"/>
      <c r="B247" s="94"/>
      <c r="C247" s="359" t="s">
        <v>350</v>
      </c>
      <c r="D247" s="359"/>
      <c r="E247" s="359"/>
      <c r="F247" s="359"/>
      <c r="G247" s="359"/>
      <c r="H247" s="359"/>
      <c r="I247" s="121"/>
      <c r="J247" s="131"/>
      <c r="K247" s="119"/>
      <c r="L247" s="121">
        <v>9001530</v>
      </c>
    </row>
    <row r="248" spans="1:12" ht="14.25" customHeight="1" x14ac:dyDescent="0.25">
      <c r="A248" s="131"/>
      <c r="B248" s="94"/>
      <c r="C248" s="361" t="s">
        <v>346</v>
      </c>
      <c r="D248" s="359"/>
      <c r="E248" s="359"/>
      <c r="F248" s="359"/>
      <c r="G248" s="359"/>
      <c r="H248" s="359"/>
      <c r="I248" s="121"/>
      <c r="J248" s="131"/>
      <c r="K248" s="119"/>
      <c r="L248" s="121"/>
    </row>
    <row r="249" spans="1:12" ht="14.25" customHeight="1" x14ac:dyDescent="0.25">
      <c r="A249" s="131"/>
      <c r="B249" s="94"/>
      <c r="C249" s="359" t="s">
        <v>351</v>
      </c>
      <c r="D249" s="359"/>
      <c r="E249" s="359"/>
      <c r="F249" s="359"/>
      <c r="G249" s="359"/>
      <c r="H249" s="359"/>
      <c r="I249" s="121"/>
      <c r="J249" s="131"/>
      <c r="K249" s="119"/>
      <c r="L249" s="121">
        <v>9001530</v>
      </c>
    </row>
    <row r="250" spans="1:12" ht="14.25" hidden="1" customHeight="1" x14ac:dyDescent="0.25">
      <c r="A250" s="131"/>
      <c r="B250" s="94"/>
      <c r="C250" s="359" t="s">
        <v>352</v>
      </c>
      <c r="D250" s="359"/>
      <c r="E250" s="359"/>
      <c r="F250" s="359"/>
      <c r="G250" s="359"/>
      <c r="H250" s="359"/>
      <c r="I250" s="121"/>
      <c r="J250" s="131"/>
      <c r="K250" s="119"/>
      <c r="L250" s="121">
        <v>0</v>
      </c>
    </row>
    <row r="251" spans="1:12" ht="14.25" hidden="1" customHeight="1" x14ac:dyDescent="0.25">
      <c r="A251" s="131"/>
      <c r="B251" s="94"/>
      <c r="C251" s="359" t="s">
        <v>353</v>
      </c>
      <c r="D251" s="359"/>
      <c r="E251" s="359"/>
      <c r="F251" s="359"/>
      <c r="G251" s="359"/>
      <c r="H251" s="359"/>
      <c r="I251" s="121"/>
      <c r="J251" s="131"/>
      <c r="K251" s="119"/>
      <c r="L251" s="121">
        <v>0</v>
      </c>
    </row>
    <row r="252" spans="1:12" ht="14.25" customHeight="1" x14ac:dyDescent="0.25">
      <c r="A252" s="131"/>
      <c r="B252" s="94"/>
      <c r="C252" s="359" t="s">
        <v>807</v>
      </c>
      <c r="D252" s="359"/>
      <c r="E252" s="359"/>
      <c r="F252" s="359"/>
      <c r="G252" s="359"/>
      <c r="H252" s="359"/>
      <c r="I252" s="121"/>
      <c r="J252" s="131"/>
      <c r="K252" s="119"/>
      <c r="L252" s="121">
        <v>3274061.17</v>
      </c>
    </row>
    <row r="253" spans="1:12" ht="14.25" customHeight="1" x14ac:dyDescent="0.25">
      <c r="A253" s="131"/>
      <c r="B253" s="94"/>
      <c r="C253" s="359" t="s">
        <v>808</v>
      </c>
      <c r="D253" s="359"/>
      <c r="E253" s="359"/>
      <c r="F253" s="359"/>
      <c r="G253" s="359"/>
      <c r="H253" s="359"/>
      <c r="I253" s="121"/>
      <c r="J253" s="131"/>
      <c r="K253" s="119"/>
      <c r="L253" s="121">
        <v>3463985.08</v>
      </c>
    </row>
    <row r="254" spans="1:12" ht="14.25" customHeight="1" x14ac:dyDescent="0.25">
      <c r="A254" s="131"/>
      <c r="B254" s="94"/>
      <c r="C254" s="359" t="s">
        <v>809</v>
      </c>
      <c r="D254" s="359"/>
      <c r="E254" s="359"/>
      <c r="F254" s="359"/>
      <c r="G254" s="359"/>
      <c r="H254" s="359"/>
      <c r="I254" s="121"/>
      <c r="J254" s="131"/>
      <c r="K254" s="119"/>
      <c r="L254" s="121">
        <v>1490290.24</v>
      </c>
    </row>
    <row r="256" spans="1:12" ht="15" customHeight="1" x14ac:dyDescent="0.25">
      <c r="A256" s="133"/>
      <c r="B256" s="134"/>
      <c r="C256" s="360" t="s">
        <v>810</v>
      </c>
      <c r="D256" s="360"/>
      <c r="E256" s="360"/>
      <c r="F256" s="360"/>
      <c r="G256" s="360"/>
      <c r="H256" s="360"/>
      <c r="I256" s="123"/>
      <c r="J256" s="133"/>
      <c r="K256" s="135"/>
      <c r="L256" s="123">
        <v>7538.81</v>
      </c>
    </row>
    <row r="257" spans="1:12" ht="14.25" customHeight="1" x14ac:dyDescent="0.25">
      <c r="A257" s="131"/>
      <c r="B257" s="94"/>
      <c r="C257" s="361" t="s">
        <v>343</v>
      </c>
      <c r="D257" s="359"/>
      <c r="E257" s="359"/>
      <c r="F257" s="359"/>
      <c r="G257" s="359"/>
      <c r="H257" s="359"/>
      <c r="I257" s="121"/>
      <c r="J257" s="131"/>
      <c r="K257" s="119"/>
      <c r="L257" s="121"/>
    </row>
    <row r="258" spans="1:12" ht="14.25" customHeight="1" x14ac:dyDescent="0.25">
      <c r="A258" s="131"/>
      <c r="B258" s="94"/>
      <c r="C258" s="359" t="s">
        <v>805</v>
      </c>
      <c r="D258" s="359"/>
      <c r="E258" s="359"/>
      <c r="F258" s="359"/>
      <c r="G258" s="359"/>
      <c r="H258" s="359"/>
      <c r="I258" s="121"/>
      <c r="J258" s="131"/>
      <c r="K258" s="119"/>
      <c r="L258" s="121">
        <v>3325.97</v>
      </c>
    </row>
    <row r="259" spans="1:12" ht="14.25" customHeight="1" x14ac:dyDescent="0.25">
      <c r="A259" s="131"/>
      <c r="B259" s="94"/>
      <c r="C259" s="361" t="s">
        <v>343</v>
      </c>
      <c r="D259" s="359"/>
      <c r="E259" s="359"/>
      <c r="F259" s="359"/>
      <c r="G259" s="359"/>
      <c r="H259" s="359"/>
      <c r="I259" s="121"/>
      <c r="J259" s="131"/>
      <c r="K259" s="119"/>
      <c r="L259" s="121"/>
    </row>
    <row r="260" spans="1:12" ht="14.25" customHeight="1" x14ac:dyDescent="0.25">
      <c r="A260" s="131"/>
      <c r="B260" s="94"/>
      <c r="C260" s="359" t="s">
        <v>806</v>
      </c>
      <c r="D260" s="359"/>
      <c r="E260" s="359"/>
      <c r="F260" s="359"/>
      <c r="G260" s="359"/>
      <c r="H260" s="359"/>
      <c r="I260" s="121"/>
      <c r="J260" s="131"/>
      <c r="K260" s="119"/>
      <c r="L260" s="121">
        <v>3097.68</v>
      </c>
    </row>
    <row r="261" spans="1:12" ht="14.25" hidden="1" customHeight="1" x14ac:dyDescent="0.25">
      <c r="A261" s="131"/>
      <c r="B261" s="94"/>
      <c r="C261" s="359" t="s">
        <v>345</v>
      </c>
      <c r="D261" s="359"/>
      <c r="E261" s="359"/>
      <c r="F261" s="359"/>
      <c r="G261" s="359"/>
      <c r="H261" s="359"/>
      <c r="I261" s="121"/>
      <c r="J261" s="131"/>
      <c r="K261" s="119"/>
      <c r="L261" s="121">
        <v>0</v>
      </c>
    </row>
    <row r="262" spans="1:12" ht="14.25" hidden="1" customHeight="1" x14ac:dyDescent="0.25">
      <c r="A262" s="131"/>
      <c r="B262" s="94"/>
      <c r="C262" s="361" t="s">
        <v>346</v>
      </c>
      <c r="D262" s="359"/>
      <c r="E262" s="359"/>
      <c r="F262" s="359"/>
      <c r="G262" s="359"/>
      <c r="H262" s="359"/>
      <c r="I262" s="121"/>
      <c r="J262" s="131"/>
      <c r="K262" s="119"/>
      <c r="L262" s="121"/>
    </row>
    <row r="263" spans="1:12" ht="14.25" hidden="1" customHeight="1" x14ac:dyDescent="0.25">
      <c r="A263" s="131"/>
      <c r="B263" s="94"/>
      <c r="C263" s="359" t="s">
        <v>345</v>
      </c>
      <c r="D263" s="359"/>
      <c r="E263" s="359"/>
      <c r="F263" s="359"/>
      <c r="G263" s="359"/>
      <c r="H263" s="359"/>
      <c r="I263" s="121"/>
      <c r="J263" s="131"/>
      <c r="K263" s="119"/>
      <c r="L263" s="121">
        <v>0</v>
      </c>
    </row>
    <row r="264" spans="1:12" ht="14.25" hidden="1" customHeight="1" x14ac:dyDescent="0.25">
      <c r="A264" s="131"/>
      <c r="B264" s="94"/>
      <c r="C264" s="361" t="s">
        <v>347</v>
      </c>
      <c r="D264" s="359"/>
      <c r="E264" s="359"/>
      <c r="F264" s="359"/>
      <c r="G264" s="359"/>
      <c r="H264" s="359"/>
      <c r="I264" s="121"/>
      <c r="J264" s="131"/>
      <c r="K264" s="119"/>
      <c r="L264" s="121"/>
    </row>
    <row r="265" spans="1:12" ht="14.25" hidden="1" customHeight="1" x14ac:dyDescent="0.25">
      <c r="A265" s="131"/>
      <c r="B265" s="94"/>
      <c r="C265" s="359" t="s">
        <v>348</v>
      </c>
      <c r="D265" s="359"/>
      <c r="E265" s="359"/>
      <c r="F265" s="359"/>
      <c r="G265" s="359"/>
      <c r="H265" s="359"/>
      <c r="I265" s="121"/>
      <c r="J265" s="131"/>
      <c r="K265" s="119"/>
      <c r="L265" s="121">
        <v>0</v>
      </c>
    </row>
    <row r="266" spans="1:12" ht="14.25" hidden="1" customHeight="1" x14ac:dyDescent="0.25">
      <c r="A266" s="131"/>
      <c r="B266" s="94"/>
      <c r="C266" s="359" t="s">
        <v>349</v>
      </c>
      <c r="D266" s="359"/>
      <c r="E266" s="359"/>
      <c r="F266" s="359"/>
      <c r="G266" s="359"/>
      <c r="H266" s="359"/>
      <c r="I266" s="121"/>
      <c r="J266" s="131"/>
      <c r="K266" s="119"/>
      <c r="L266" s="121">
        <v>0</v>
      </c>
    </row>
    <row r="267" spans="1:12" ht="14.25" customHeight="1" x14ac:dyDescent="0.25">
      <c r="A267" s="131"/>
      <c r="B267" s="94"/>
      <c r="C267" s="359" t="s">
        <v>350</v>
      </c>
      <c r="D267" s="359"/>
      <c r="E267" s="359"/>
      <c r="F267" s="359"/>
      <c r="G267" s="359"/>
      <c r="H267" s="359"/>
      <c r="I267" s="121"/>
      <c r="J267" s="131"/>
      <c r="K267" s="119"/>
      <c r="L267" s="121">
        <v>228.29</v>
      </c>
    </row>
    <row r="268" spans="1:12" ht="14.25" customHeight="1" x14ac:dyDescent="0.25">
      <c r="A268" s="131"/>
      <c r="B268" s="94"/>
      <c r="C268" s="361" t="s">
        <v>346</v>
      </c>
      <c r="D268" s="359"/>
      <c r="E268" s="359"/>
      <c r="F268" s="359"/>
      <c r="G268" s="359"/>
      <c r="H268" s="359"/>
      <c r="I268" s="121"/>
      <c r="J268" s="131"/>
      <c r="K268" s="119"/>
      <c r="L268" s="121"/>
    </row>
    <row r="269" spans="1:12" ht="14.25" customHeight="1" x14ac:dyDescent="0.25">
      <c r="A269" s="131"/>
      <c r="B269" s="94"/>
      <c r="C269" s="359" t="s">
        <v>351</v>
      </c>
      <c r="D269" s="359"/>
      <c r="E269" s="359"/>
      <c r="F269" s="359"/>
      <c r="G269" s="359"/>
      <c r="H269" s="359"/>
      <c r="I269" s="121"/>
      <c r="J269" s="131"/>
      <c r="K269" s="119"/>
      <c r="L269" s="121">
        <v>228.29</v>
      </c>
    </row>
    <row r="270" spans="1:12" ht="14.25" hidden="1" customHeight="1" x14ac:dyDescent="0.25">
      <c r="A270" s="131"/>
      <c r="B270" s="94"/>
      <c r="C270" s="359" t="s">
        <v>352</v>
      </c>
      <c r="D270" s="359"/>
      <c r="E270" s="359"/>
      <c r="F270" s="359"/>
      <c r="G270" s="359"/>
      <c r="H270" s="359"/>
      <c r="I270" s="121"/>
      <c r="J270" s="131"/>
      <c r="K270" s="119"/>
      <c r="L270" s="121">
        <v>0</v>
      </c>
    </row>
    <row r="271" spans="1:12" ht="14.25" hidden="1" customHeight="1" x14ac:dyDescent="0.25">
      <c r="A271" s="131"/>
      <c r="B271" s="94"/>
      <c r="C271" s="359" t="s">
        <v>353</v>
      </c>
      <c r="D271" s="359"/>
      <c r="E271" s="359"/>
      <c r="F271" s="359"/>
      <c r="G271" s="359"/>
      <c r="H271" s="359"/>
      <c r="I271" s="121"/>
      <c r="J271" s="131"/>
      <c r="K271" s="119"/>
      <c r="L271" s="121">
        <v>0</v>
      </c>
    </row>
    <row r="272" spans="1:12" ht="14.25" customHeight="1" x14ac:dyDescent="0.25">
      <c r="A272" s="131"/>
      <c r="B272" s="94"/>
      <c r="C272" s="359" t="s">
        <v>807</v>
      </c>
      <c r="D272" s="359"/>
      <c r="E272" s="359"/>
      <c r="F272" s="359"/>
      <c r="G272" s="359"/>
      <c r="H272" s="359"/>
      <c r="I272" s="121"/>
      <c r="J272" s="131"/>
      <c r="K272" s="119"/>
      <c r="L272" s="121">
        <v>3097.68</v>
      </c>
    </row>
    <row r="273" spans="1:12" ht="14.25" customHeight="1" x14ac:dyDescent="0.25">
      <c r="A273" s="131"/>
      <c r="B273" s="94"/>
      <c r="C273" s="359" t="s">
        <v>808</v>
      </c>
      <c r="D273" s="359"/>
      <c r="E273" s="359"/>
      <c r="F273" s="359"/>
      <c r="G273" s="359"/>
      <c r="H273" s="359"/>
      <c r="I273" s="121"/>
      <c r="J273" s="131"/>
      <c r="K273" s="119"/>
      <c r="L273" s="121">
        <v>2787.91</v>
      </c>
    </row>
    <row r="274" spans="1:12" ht="14.25" customHeight="1" x14ac:dyDescent="0.25">
      <c r="A274" s="131"/>
      <c r="B274" s="94"/>
      <c r="C274" s="359" t="s">
        <v>809</v>
      </c>
      <c r="D274" s="359"/>
      <c r="E274" s="359"/>
      <c r="F274" s="359"/>
      <c r="G274" s="359"/>
      <c r="H274" s="359"/>
      <c r="I274" s="121"/>
      <c r="J274" s="131"/>
      <c r="K274" s="119"/>
      <c r="L274" s="121">
        <v>1424.93</v>
      </c>
    </row>
    <row r="275" spans="1:12" hidden="1" x14ac:dyDescent="0.25"/>
    <row r="276" spans="1:12" ht="15" hidden="1" customHeight="1" x14ac:dyDescent="0.25">
      <c r="A276" s="133"/>
      <c r="B276" s="134"/>
      <c r="C276" s="360" t="s">
        <v>811</v>
      </c>
      <c r="D276" s="360"/>
      <c r="E276" s="360"/>
      <c r="F276" s="360"/>
      <c r="G276" s="360"/>
      <c r="H276" s="360"/>
      <c r="I276" s="123"/>
      <c r="J276" s="133"/>
      <c r="K276" s="135"/>
      <c r="L276" s="123">
        <v>0</v>
      </c>
    </row>
    <row r="277" spans="1:12" ht="14.25" hidden="1" customHeight="1" x14ac:dyDescent="0.25">
      <c r="A277" s="131"/>
      <c r="B277" s="94"/>
      <c r="C277" s="361" t="s">
        <v>343</v>
      </c>
      <c r="D277" s="359"/>
      <c r="E277" s="359"/>
      <c r="F277" s="359"/>
      <c r="G277" s="359"/>
      <c r="H277" s="359"/>
      <c r="I277" s="121"/>
      <c r="J277" s="131"/>
      <c r="K277" s="119"/>
      <c r="L277" s="121"/>
    </row>
    <row r="278" spans="1:12" ht="14.25" hidden="1" customHeight="1" x14ac:dyDescent="0.25">
      <c r="A278" s="131"/>
      <c r="B278" s="94"/>
      <c r="C278" s="359" t="s">
        <v>358</v>
      </c>
      <c r="D278" s="359"/>
      <c r="E278" s="359"/>
      <c r="F278" s="359"/>
      <c r="G278" s="359"/>
      <c r="H278" s="359"/>
      <c r="I278" s="121"/>
      <c r="J278" s="131"/>
      <c r="K278" s="119"/>
      <c r="L278" s="121">
        <v>0</v>
      </c>
    </row>
    <row r="279" spans="1:12" ht="14.25" hidden="1" customHeight="1" x14ac:dyDescent="0.25">
      <c r="A279" s="131"/>
      <c r="B279" s="94"/>
      <c r="C279" s="359" t="s">
        <v>359</v>
      </c>
      <c r="D279" s="359"/>
      <c r="E279" s="359"/>
      <c r="F279" s="359"/>
      <c r="G279" s="359"/>
      <c r="H279" s="359"/>
      <c r="I279" s="121"/>
      <c r="J279" s="131"/>
      <c r="K279" s="119"/>
      <c r="L279" s="121">
        <v>0</v>
      </c>
    </row>
    <row r="280" spans="1:12" hidden="1" x14ac:dyDescent="0.25"/>
    <row r="281" spans="1:12" ht="15" hidden="1" customHeight="1" x14ac:dyDescent="0.25">
      <c r="A281" s="133"/>
      <c r="B281" s="134"/>
      <c r="C281" s="360" t="s">
        <v>812</v>
      </c>
      <c r="D281" s="360"/>
      <c r="E281" s="360"/>
      <c r="F281" s="360"/>
      <c r="G281" s="360"/>
      <c r="H281" s="360"/>
      <c r="I281" s="123"/>
      <c r="J281" s="133"/>
      <c r="K281" s="135"/>
      <c r="L281" s="123">
        <v>0</v>
      </c>
    </row>
    <row r="282" spans="1:12" ht="14.25" hidden="1" customHeight="1" x14ac:dyDescent="0.25">
      <c r="A282" s="131"/>
      <c r="B282" s="94"/>
      <c r="C282" s="361" t="s">
        <v>343</v>
      </c>
      <c r="D282" s="359"/>
      <c r="E282" s="359"/>
      <c r="F282" s="359"/>
      <c r="G282" s="359"/>
      <c r="H282" s="359"/>
      <c r="I282" s="121"/>
      <c r="J282" s="131"/>
      <c r="K282" s="119"/>
      <c r="L282" s="121"/>
    </row>
    <row r="283" spans="1:12" ht="14.25" hidden="1" customHeight="1" x14ac:dyDescent="0.25">
      <c r="A283" s="131"/>
      <c r="B283" s="94"/>
      <c r="C283" s="359" t="s">
        <v>813</v>
      </c>
      <c r="D283" s="359"/>
      <c r="E283" s="359"/>
      <c r="F283" s="359"/>
      <c r="G283" s="359"/>
      <c r="H283" s="359"/>
      <c r="I283" s="121"/>
      <c r="J283" s="131"/>
      <c r="K283" s="119"/>
      <c r="L283" s="121"/>
    </row>
    <row r="284" spans="1:12" ht="14.25" hidden="1" customHeight="1" x14ac:dyDescent="0.25">
      <c r="A284" s="131"/>
      <c r="B284" s="94"/>
      <c r="C284" s="359" t="s">
        <v>814</v>
      </c>
      <c r="D284" s="359"/>
      <c r="E284" s="359"/>
      <c r="F284" s="359"/>
      <c r="G284" s="359"/>
      <c r="H284" s="359"/>
      <c r="I284" s="121"/>
      <c r="J284" s="131"/>
      <c r="K284" s="119"/>
      <c r="L284" s="121">
        <v>0</v>
      </c>
    </row>
    <row r="285" spans="1:12" ht="14.25" hidden="1" customHeight="1" x14ac:dyDescent="0.25">
      <c r="A285" s="131"/>
      <c r="B285" s="94"/>
      <c r="C285" s="359" t="s">
        <v>815</v>
      </c>
      <c r="D285" s="359"/>
      <c r="E285" s="359"/>
      <c r="F285" s="359"/>
      <c r="G285" s="359"/>
      <c r="H285" s="359"/>
      <c r="I285" s="121"/>
      <c r="J285" s="131"/>
      <c r="K285" s="119"/>
      <c r="L285" s="121">
        <v>0</v>
      </c>
    </row>
    <row r="286" spans="1:12" ht="14.25" hidden="1" customHeight="1" x14ac:dyDescent="0.25">
      <c r="A286" s="131"/>
      <c r="B286" s="94"/>
      <c r="C286" s="361" t="s">
        <v>343</v>
      </c>
      <c r="D286" s="359"/>
      <c r="E286" s="359"/>
      <c r="F286" s="359"/>
      <c r="G286" s="359"/>
      <c r="H286" s="359"/>
      <c r="I286" s="121"/>
      <c r="J286" s="131"/>
      <c r="K286" s="119"/>
      <c r="L286" s="121"/>
    </row>
    <row r="287" spans="1:12" ht="14.25" hidden="1" customHeight="1" x14ac:dyDescent="0.25">
      <c r="A287" s="131"/>
      <c r="B287" s="94"/>
      <c r="C287" s="359" t="s">
        <v>805</v>
      </c>
      <c r="D287" s="359"/>
      <c r="E287" s="359"/>
      <c r="F287" s="359"/>
      <c r="G287" s="359"/>
      <c r="H287" s="359"/>
      <c r="I287" s="121"/>
      <c r="J287" s="131"/>
      <c r="K287" s="119"/>
      <c r="L287" s="121">
        <v>0</v>
      </c>
    </row>
    <row r="288" spans="1:12" ht="14.25" hidden="1" customHeight="1" x14ac:dyDescent="0.25">
      <c r="A288" s="131"/>
      <c r="B288" s="94"/>
      <c r="C288" s="361" t="s">
        <v>343</v>
      </c>
      <c r="D288" s="359"/>
      <c r="E288" s="359"/>
      <c r="F288" s="359"/>
      <c r="G288" s="359"/>
      <c r="H288" s="359"/>
      <c r="I288" s="121"/>
      <c r="J288" s="131"/>
      <c r="K288" s="119"/>
      <c r="L288" s="121"/>
    </row>
    <row r="289" spans="1:12" ht="14.25" hidden="1" customHeight="1" x14ac:dyDescent="0.25">
      <c r="A289" s="131"/>
      <c r="B289" s="94"/>
      <c r="C289" s="359" t="s">
        <v>806</v>
      </c>
      <c r="D289" s="359"/>
      <c r="E289" s="359"/>
      <c r="F289" s="359"/>
      <c r="G289" s="359"/>
      <c r="H289" s="359"/>
      <c r="I289" s="121"/>
      <c r="J289" s="131"/>
      <c r="K289" s="119"/>
      <c r="L289" s="121">
        <v>0</v>
      </c>
    </row>
    <row r="290" spans="1:12" ht="14.25" hidden="1" customHeight="1" x14ac:dyDescent="0.25">
      <c r="A290" s="131"/>
      <c r="B290" s="94"/>
      <c r="C290" s="359" t="s">
        <v>345</v>
      </c>
      <c r="D290" s="359"/>
      <c r="E290" s="359"/>
      <c r="F290" s="359"/>
      <c r="G290" s="359"/>
      <c r="H290" s="359"/>
      <c r="I290" s="121"/>
      <c r="J290" s="131"/>
      <c r="K290" s="119"/>
      <c r="L290" s="121">
        <v>0</v>
      </c>
    </row>
    <row r="291" spans="1:12" ht="14.25" hidden="1" customHeight="1" x14ac:dyDescent="0.25">
      <c r="A291" s="131"/>
      <c r="B291" s="94"/>
      <c r="C291" s="361" t="s">
        <v>346</v>
      </c>
      <c r="D291" s="359"/>
      <c r="E291" s="359"/>
      <c r="F291" s="359"/>
      <c r="G291" s="359"/>
      <c r="H291" s="359"/>
      <c r="I291" s="121"/>
      <c r="J291" s="131"/>
      <c r="K291" s="119"/>
      <c r="L291" s="121"/>
    </row>
    <row r="292" spans="1:12" ht="14.25" hidden="1" customHeight="1" x14ac:dyDescent="0.25">
      <c r="A292" s="131"/>
      <c r="B292" s="94"/>
      <c r="C292" s="359" t="s">
        <v>345</v>
      </c>
      <c r="D292" s="359"/>
      <c r="E292" s="359"/>
      <c r="F292" s="359"/>
      <c r="G292" s="359"/>
      <c r="H292" s="359"/>
      <c r="I292" s="121"/>
      <c r="J292" s="131"/>
      <c r="K292" s="119"/>
      <c r="L292" s="121">
        <v>0</v>
      </c>
    </row>
    <row r="293" spans="1:12" ht="14.25" hidden="1" customHeight="1" x14ac:dyDescent="0.25">
      <c r="A293" s="131"/>
      <c r="B293" s="94"/>
      <c r="C293" s="361" t="s">
        <v>347</v>
      </c>
      <c r="D293" s="359"/>
      <c r="E293" s="359"/>
      <c r="F293" s="359"/>
      <c r="G293" s="359"/>
      <c r="H293" s="359"/>
      <c r="I293" s="121"/>
      <c r="J293" s="131"/>
      <c r="K293" s="119"/>
      <c r="L293" s="121"/>
    </row>
    <row r="294" spans="1:12" ht="14.25" hidden="1" customHeight="1" x14ac:dyDescent="0.25">
      <c r="A294" s="131"/>
      <c r="B294" s="94"/>
      <c r="C294" s="359" t="s">
        <v>348</v>
      </c>
      <c r="D294" s="359"/>
      <c r="E294" s="359"/>
      <c r="F294" s="359"/>
      <c r="G294" s="359"/>
      <c r="H294" s="359"/>
      <c r="I294" s="121"/>
      <c r="J294" s="131"/>
      <c r="K294" s="119"/>
      <c r="L294" s="121">
        <v>0</v>
      </c>
    </row>
    <row r="295" spans="1:12" ht="14.25" hidden="1" customHeight="1" x14ac:dyDescent="0.25">
      <c r="A295" s="131"/>
      <c r="B295" s="94"/>
      <c r="C295" s="359" t="s">
        <v>349</v>
      </c>
      <c r="D295" s="359"/>
      <c r="E295" s="359"/>
      <c r="F295" s="359"/>
      <c r="G295" s="359"/>
      <c r="H295" s="359"/>
      <c r="I295" s="121"/>
      <c r="J295" s="131"/>
      <c r="K295" s="119"/>
      <c r="L295" s="121">
        <v>0</v>
      </c>
    </row>
    <row r="296" spans="1:12" ht="14.25" hidden="1" customHeight="1" x14ac:dyDescent="0.25">
      <c r="A296" s="131"/>
      <c r="B296" s="94"/>
      <c r="C296" s="359" t="s">
        <v>350</v>
      </c>
      <c r="D296" s="359"/>
      <c r="E296" s="359"/>
      <c r="F296" s="359"/>
      <c r="G296" s="359"/>
      <c r="H296" s="359"/>
      <c r="I296" s="121"/>
      <c r="J296" s="131"/>
      <c r="K296" s="119"/>
      <c r="L296" s="121">
        <v>0</v>
      </c>
    </row>
    <row r="297" spans="1:12" ht="14.25" hidden="1" customHeight="1" x14ac:dyDescent="0.25">
      <c r="A297" s="131"/>
      <c r="B297" s="94"/>
      <c r="C297" s="361" t="s">
        <v>346</v>
      </c>
      <c r="D297" s="359"/>
      <c r="E297" s="359"/>
      <c r="F297" s="359"/>
      <c r="G297" s="359"/>
      <c r="H297" s="359"/>
      <c r="I297" s="121"/>
      <c r="J297" s="131"/>
      <c r="K297" s="119"/>
      <c r="L297" s="121"/>
    </row>
    <row r="298" spans="1:12" ht="14.25" hidden="1" customHeight="1" x14ac:dyDescent="0.25">
      <c r="A298" s="131"/>
      <c r="B298" s="94"/>
      <c r="C298" s="359" t="s">
        <v>351</v>
      </c>
      <c r="D298" s="359"/>
      <c r="E298" s="359"/>
      <c r="F298" s="359"/>
      <c r="G298" s="359"/>
      <c r="H298" s="359"/>
      <c r="I298" s="121"/>
      <c r="J298" s="131"/>
      <c r="K298" s="119"/>
      <c r="L298" s="121">
        <v>0</v>
      </c>
    </row>
    <row r="299" spans="1:12" ht="14.25" hidden="1" customHeight="1" x14ac:dyDescent="0.25">
      <c r="A299" s="131"/>
      <c r="B299" s="94"/>
      <c r="C299" s="359" t="s">
        <v>352</v>
      </c>
      <c r="D299" s="359"/>
      <c r="E299" s="359"/>
      <c r="F299" s="359"/>
      <c r="G299" s="359"/>
      <c r="H299" s="359"/>
      <c r="I299" s="121"/>
      <c r="J299" s="131"/>
      <c r="K299" s="119"/>
      <c r="L299" s="121">
        <v>0</v>
      </c>
    </row>
    <row r="300" spans="1:12" ht="14.25" hidden="1" customHeight="1" x14ac:dyDescent="0.25">
      <c r="A300" s="131"/>
      <c r="B300" s="94"/>
      <c r="C300" s="359" t="s">
        <v>353</v>
      </c>
      <c r="D300" s="359"/>
      <c r="E300" s="359"/>
      <c r="F300" s="359"/>
      <c r="G300" s="359"/>
      <c r="H300" s="359"/>
      <c r="I300" s="121"/>
      <c r="J300" s="131"/>
      <c r="K300" s="119"/>
      <c r="L300" s="121">
        <v>0</v>
      </c>
    </row>
    <row r="301" spans="1:12" ht="14.25" hidden="1" customHeight="1" x14ac:dyDescent="0.25">
      <c r="A301" s="131"/>
      <c r="B301" s="94"/>
      <c r="C301" s="359" t="s">
        <v>807</v>
      </c>
      <c r="D301" s="359"/>
      <c r="E301" s="359"/>
      <c r="F301" s="359"/>
      <c r="G301" s="359"/>
      <c r="H301" s="359"/>
      <c r="I301" s="121"/>
      <c r="J301" s="131"/>
      <c r="K301" s="119"/>
      <c r="L301" s="121">
        <v>0</v>
      </c>
    </row>
    <row r="302" spans="1:12" ht="14.25" hidden="1" customHeight="1" x14ac:dyDescent="0.25">
      <c r="A302" s="131"/>
      <c r="B302" s="94"/>
      <c r="C302" s="359" t="s">
        <v>808</v>
      </c>
      <c r="D302" s="359"/>
      <c r="E302" s="359"/>
      <c r="F302" s="359"/>
      <c r="G302" s="359"/>
      <c r="H302" s="359"/>
      <c r="I302" s="121"/>
      <c r="J302" s="131"/>
      <c r="K302" s="119"/>
      <c r="L302" s="121">
        <v>0</v>
      </c>
    </row>
    <row r="303" spans="1:12" ht="14.25" hidden="1" customHeight="1" x14ac:dyDescent="0.25">
      <c r="A303" s="131"/>
      <c r="B303" s="94"/>
      <c r="C303" s="359" t="s">
        <v>809</v>
      </c>
      <c r="D303" s="359"/>
      <c r="E303" s="359"/>
      <c r="F303" s="359"/>
      <c r="G303" s="359"/>
      <c r="H303" s="359"/>
      <c r="I303" s="121"/>
      <c r="J303" s="131"/>
      <c r="K303" s="119"/>
      <c r="L303" s="121">
        <v>0</v>
      </c>
    </row>
    <row r="305" spans="1:12" ht="15" customHeight="1" x14ac:dyDescent="0.25">
      <c r="A305" s="133"/>
      <c r="B305" s="134"/>
      <c r="C305" s="360" t="s">
        <v>816</v>
      </c>
      <c r="D305" s="360"/>
      <c r="E305" s="360"/>
      <c r="F305" s="360"/>
      <c r="G305" s="360"/>
      <c r="H305" s="360"/>
      <c r="I305" s="123"/>
      <c r="J305" s="133"/>
      <c r="K305" s="135"/>
      <c r="L305" s="123">
        <v>29443658.84</v>
      </c>
    </row>
    <row r="306" spans="1:12" ht="14.25" customHeight="1" x14ac:dyDescent="0.25">
      <c r="A306" s="131"/>
      <c r="B306" s="94"/>
      <c r="C306" s="361" t="s">
        <v>343</v>
      </c>
      <c r="D306" s="359"/>
      <c r="E306" s="359"/>
      <c r="F306" s="359"/>
      <c r="G306" s="359"/>
      <c r="H306" s="359"/>
      <c r="I306" s="121"/>
      <c r="J306" s="131"/>
      <c r="K306" s="119"/>
      <c r="L306" s="121"/>
    </row>
    <row r="307" spans="1:12" ht="14.25" customHeight="1" x14ac:dyDescent="0.25">
      <c r="A307" s="131"/>
      <c r="B307" s="94"/>
      <c r="C307" s="359" t="s">
        <v>805</v>
      </c>
      <c r="D307" s="359"/>
      <c r="E307" s="359"/>
      <c r="F307" s="359"/>
      <c r="G307" s="359"/>
      <c r="H307" s="359"/>
      <c r="I307" s="121"/>
      <c r="J307" s="131"/>
      <c r="K307" s="119"/>
      <c r="L307" s="121">
        <v>24485170.68</v>
      </c>
    </row>
    <row r="308" spans="1:12" ht="14.25" customHeight="1" x14ac:dyDescent="0.25">
      <c r="A308" s="131"/>
      <c r="B308" s="94"/>
      <c r="C308" s="361" t="s">
        <v>343</v>
      </c>
      <c r="D308" s="359"/>
      <c r="E308" s="359"/>
      <c r="F308" s="359"/>
      <c r="G308" s="359"/>
      <c r="H308" s="359"/>
      <c r="I308" s="121"/>
      <c r="J308" s="131"/>
      <c r="K308" s="119"/>
      <c r="L308" s="121"/>
    </row>
    <row r="309" spans="1:12" ht="14.25" customHeight="1" x14ac:dyDescent="0.25">
      <c r="A309" s="131"/>
      <c r="B309" s="94"/>
      <c r="C309" s="359" t="s">
        <v>806</v>
      </c>
      <c r="D309" s="359"/>
      <c r="E309" s="359"/>
      <c r="F309" s="359"/>
      <c r="G309" s="359"/>
      <c r="H309" s="359"/>
      <c r="I309" s="121"/>
      <c r="J309" s="131"/>
      <c r="K309" s="119"/>
      <c r="L309" s="121">
        <v>1293203.46</v>
      </c>
    </row>
    <row r="310" spans="1:12" ht="14.25" hidden="1" customHeight="1" x14ac:dyDescent="0.25">
      <c r="A310" s="131"/>
      <c r="B310" s="94"/>
      <c r="C310" s="359" t="s">
        <v>345</v>
      </c>
      <c r="D310" s="359"/>
      <c r="E310" s="359"/>
      <c r="F310" s="359"/>
      <c r="G310" s="359"/>
      <c r="H310" s="359"/>
      <c r="I310" s="121"/>
      <c r="J310" s="131"/>
      <c r="K310" s="119"/>
      <c r="L310" s="121">
        <v>14190208.93</v>
      </c>
    </row>
    <row r="311" spans="1:12" ht="14.25" hidden="1" customHeight="1" x14ac:dyDescent="0.25">
      <c r="A311" s="131"/>
      <c r="B311" s="94"/>
      <c r="C311" s="361" t="s">
        <v>346</v>
      </c>
      <c r="D311" s="359"/>
      <c r="E311" s="359"/>
      <c r="F311" s="359"/>
      <c r="G311" s="359"/>
      <c r="H311" s="359"/>
      <c r="I311" s="121"/>
      <c r="J311" s="131"/>
      <c r="K311" s="119"/>
      <c r="L311" s="121"/>
    </row>
    <row r="312" spans="1:12" ht="14.25" customHeight="1" x14ac:dyDescent="0.25">
      <c r="A312" s="131"/>
      <c r="B312" s="94"/>
      <c r="C312" s="359" t="s">
        <v>345</v>
      </c>
      <c r="D312" s="359"/>
      <c r="E312" s="359"/>
      <c r="F312" s="359"/>
      <c r="G312" s="359"/>
      <c r="H312" s="359"/>
      <c r="I312" s="121"/>
      <c r="J312" s="131"/>
      <c r="K312" s="119"/>
      <c r="L312" s="121">
        <v>12206253.539999999</v>
      </c>
    </row>
    <row r="313" spans="1:12" ht="14.25" hidden="1" customHeight="1" x14ac:dyDescent="0.25">
      <c r="A313" s="131"/>
      <c r="B313" s="94"/>
      <c r="C313" s="361" t="s">
        <v>347</v>
      </c>
      <c r="D313" s="359"/>
      <c r="E313" s="359"/>
      <c r="F313" s="359"/>
      <c r="G313" s="359"/>
      <c r="H313" s="359"/>
      <c r="I313" s="121"/>
      <c r="J313" s="131"/>
      <c r="K313" s="119"/>
      <c r="L313" s="121"/>
    </row>
    <row r="314" spans="1:12" ht="14.25" customHeight="1" x14ac:dyDescent="0.25">
      <c r="A314" s="131"/>
      <c r="B314" s="94"/>
      <c r="C314" s="359" t="s">
        <v>348</v>
      </c>
      <c r="D314" s="359"/>
      <c r="E314" s="359"/>
      <c r="F314" s="359"/>
      <c r="G314" s="359"/>
      <c r="H314" s="359"/>
      <c r="I314" s="121"/>
      <c r="J314" s="131"/>
      <c r="K314" s="119"/>
      <c r="L314" s="121">
        <v>1983955.39</v>
      </c>
    </row>
    <row r="315" spans="1:12" ht="14.25" hidden="1" customHeight="1" x14ac:dyDescent="0.25">
      <c r="A315" s="131"/>
      <c r="B315" s="94"/>
      <c r="C315" s="359" t="s">
        <v>349</v>
      </c>
      <c r="D315" s="359"/>
      <c r="E315" s="359"/>
      <c r="F315" s="359"/>
      <c r="G315" s="359"/>
      <c r="H315" s="359"/>
      <c r="I315" s="121"/>
      <c r="J315" s="131"/>
      <c r="K315" s="119"/>
      <c r="L315" s="121">
        <v>0</v>
      </c>
    </row>
    <row r="316" spans="1:12" ht="14.25" customHeight="1" x14ac:dyDescent="0.25">
      <c r="A316" s="131"/>
      <c r="B316" s="94"/>
      <c r="C316" s="359" t="s">
        <v>350</v>
      </c>
      <c r="D316" s="359"/>
      <c r="E316" s="359"/>
      <c r="F316" s="359"/>
      <c r="G316" s="359"/>
      <c r="H316" s="359"/>
      <c r="I316" s="121"/>
      <c r="J316" s="131"/>
      <c r="K316" s="119"/>
      <c r="L316" s="121">
        <v>9001758.2899999991</v>
      </c>
    </row>
    <row r="317" spans="1:12" ht="14.25" customHeight="1" x14ac:dyDescent="0.25">
      <c r="A317" s="131"/>
      <c r="B317" s="94"/>
      <c r="C317" s="361" t="s">
        <v>346</v>
      </c>
      <c r="D317" s="359"/>
      <c r="E317" s="359"/>
      <c r="F317" s="359"/>
      <c r="G317" s="359"/>
      <c r="H317" s="359"/>
      <c r="I317" s="121"/>
      <c r="J317" s="131"/>
      <c r="K317" s="119"/>
      <c r="L317" s="121"/>
    </row>
    <row r="318" spans="1:12" ht="14.25" customHeight="1" x14ac:dyDescent="0.25">
      <c r="A318" s="131"/>
      <c r="B318" s="94"/>
      <c r="C318" s="359" t="s">
        <v>351</v>
      </c>
      <c r="D318" s="359"/>
      <c r="E318" s="359"/>
      <c r="F318" s="359"/>
      <c r="G318" s="359"/>
      <c r="H318" s="359"/>
      <c r="I318" s="121"/>
      <c r="J318" s="131"/>
      <c r="K318" s="119"/>
      <c r="L318" s="121">
        <v>9001758.2899999991</v>
      </c>
    </row>
    <row r="319" spans="1:12" ht="14.25" hidden="1" customHeight="1" x14ac:dyDescent="0.25">
      <c r="A319" s="131"/>
      <c r="B319" s="94"/>
      <c r="C319" s="359" t="s">
        <v>352</v>
      </c>
      <c r="D319" s="359"/>
      <c r="E319" s="359"/>
      <c r="F319" s="359"/>
      <c r="G319" s="359"/>
      <c r="H319" s="359"/>
      <c r="I319" s="121"/>
      <c r="J319" s="131"/>
      <c r="K319" s="119"/>
      <c r="L319" s="121">
        <v>0</v>
      </c>
    </row>
    <row r="320" spans="1:12" ht="14.25" hidden="1" customHeight="1" x14ac:dyDescent="0.25">
      <c r="A320" s="131"/>
      <c r="B320" s="94"/>
      <c r="C320" s="359" t="s">
        <v>353</v>
      </c>
      <c r="D320" s="359"/>
      <c r="E320" s="359"/>
      <c r="F320" s="359"/>
      <c r="G320" s="359"/>
      <c r="H320" s="359"/>
      <c r="I320" s="121"/>
      <c r="J320" s="131"/>
      <c r="K320" s="119"/>
      <c r="L320" s="121">
        <v>0</v>
      </c>
    </row>
    <row r="321" spans="1:12" ht="14.25" customHeight="1" x14ac:dyDescent="0.25">
      <c r="A321" s="131"/>
      <c r="B321" s="94"/>
      <c r="C321" s="359" t="s">
        <v>354</v>
      </c>
      <c r="D321" s="359"/>
      <c r="E321" s="359"/>
      <c r="F321" s="359"/>
      <c r="G321" s="359"/>
      <c r="H321" s="359"/>
      <c r="I321" s="121"/>
      <c r="J321" s="131"/>
      <c r="K321" s="119"/>
      <c r="L321" s="121">
        <v>3277158.85</v>
      </c>
    </row>
    <row r="322" spans="1:12" ht="14.25" customHeight="1" x14ac:dyDescent="0.25">
      <c r="A322" s="131"/>
      <c r="B322" s="94"/>
      <c r="C322" s="359" t="s">
        <v>355</v>
      </c>
      <c r="D322" s="359"/>
      <c r="E322" s="359"/>
      <c r="F322" s="359"/>
      <c r="G322" s="359"/>
      <c r="H322" s="359"/>
      <c r="I322" s="121"/>
      <c r="J322" s="131"/>
      <c r="K322" s="119"/>
      <c r="L322" s="121">
        <v>3466772.99</v>
      </c>
    </row>
    <row r="323" spans="1:12" ht="14.25" customHeight="1" x14ac:dyDescent="0.25">
      <c r="A323" s="131"/>
      <c r="B323" s="94"/>
      <c r="C323" s="359" t="s">
        <v>356</v>
      </c>
      <c r="D323" s="359"/>
      <c r="E323" s="359"/>
      <c r="F323" s="359"/>
      <c r="G323" s="359"/>
      <c r="H323" s="359"/>
      <c r="I323" s="121"/>
      <c r="J323" s="131"/>
      <c r="K323" s="119"/>
      <c r="L323" s="121">
        <v>1491715.17</v>
      </c>
    </row>
    <row r="324" spans="1:12" ht="14.25" hidden="1" customHeight="1" x14ac:dyDescent="0.25">
      <c r="A324" s="131"/>
      <c r="B324" s="94"/>
      <c r="C324" s="359" t="s">
        <v>817</v>
      </c>
      <c r="D324" s="359"/>
      <c r="E324" s="359"/>
      <c r="F324" s="359"/>
      <c r="G324" s="359"/>
      <c r="H324" s="359"/>
      <c r="I324" s="121"/>
      <c r="J324" s="131"/>
      <c r="K324" s="119"/>
      <c r="L324" s="121">
        <v>0</v>
      </c>
    </row>
    <row r="325" spans="1:12" ht="14.25" hidden="1" customHeight="1" x14ac:dyDescent="0.25">
      <c r="A325" s="131"/>
      <c r="B325" s="94"/>
      <c r="C325" s="361" t="s">
        <v>343</v>
      </c>
      <c r="D325" s="359"/>
      <c r="E325" s="359"/>
      <c r="F325" s="359"/>
      <c r="G325" s="359"/>
      <c r="H325" s="359"/>
      <c r="I325" s="121"/>
      <c r="J325" s="131"/>
      <c r="K325" s="119"/>
      <c r="L325" s="121"/>
    </row>
    <row r="326" spans="1:12" ht="14.25" hidden="1" customHeight="1" x14ac:dyDescent="0.25">
      <c r="A326" s="131"/>
      <c r="B326" s="94"/>
      <c r="C326" s="359" t="s">
        <v>358</v>
      </c>
      <c r="D326" s="359"/>
      <c r="E326" s="359"/>
      <c r="F326" s="359"/>
      <c r="G326" s="359"/>
      <c r="H326" s="359"/>
      <c r="I326" s="121"/>
      <c r="J326" s="131"/>
      <c r="K326" s="119"/>
      <c r="L326" s="121">
        <v>0</v>
      </c>
    </row>
    <row r="327" spans="1:12" ht="14.25" hidden="1" customHeight="1" x14ac:dyDescent="0.25">
      <c r="A327" s="131"/>
      <c r="B327" s="94"/>
      <c r="C327" s="359" t="s">
        <v>359</v>
      </c>
      <c r="D327" s="359"/>
      <c r="E327" s="359"/>
      <c r="F327" s="359"/>
      <c r="G327" s="359"/>
      <c r="H327" s="359"/>
      <c r="I327" s="121"/>
      <c r="J327" s="131"/>
      <c r="K327" s="119"/>
      <c r="L327" s="121">
        <v>0</v>
      </c>
    </row>
    <row r="328" spans="1:12" ht="14.25" hidden="1" customHeight="1" x14ac:dyDescent="0.25">
      <c r="A328" s="131"/>
      <c r="B328" s="94"/>
      <c r="C328" s="359" t="s">
        <v>818</v>
      </c>
      <c r="D328" s="359"/>
      <c r="E328" s="359"/>
      <c r="F328" s="359"/>
      <c r="G328" s="359"/>
      <c r="H328" s="359"/>
      <c r="I328" s="121"/>
      <c r="J328" s="131"/>
      <c r="K328" s="119"/>
      <c r="L328" s="121">
        <v>0</v>
      </c>
    </row>
    <row r="329" spans="1:12" ht="14.25" customHeight="1" x14ac:dyDescent="0.25">
      <c r="A329" s="131"/>
      <c r="B329" s="94"/>
      <c r="C329" s="360" t="s">
        <v>363</v>
      </c>
      <c r="D329" s="359"/>
      <c r="E329" s="359"/>
      <c r="F329" s="359"/>
      <c r="G329" s="359"/>
      <c r="H329" s="359"/>
      <c r="I329" s="121"/>
      <c r="J329" s="131"/>
      <c r="K329" s="119"/>
      <c r="L329" s="121"/>
    </row>
    <row r="330" spans="1:12" ht="14.25" hidden="1" customHeight="1" x14ac:dyDescent="0.25">
      <c r="A330" s="131"/>
      <c r="B330" s="94"/>
      <c r="C330" s="359" t="s">
        <v>364</v>
      </c>
      <c r="D330" s="359"/>
      <c r="E330" s="359"/>
      <c r="F330" s="359"/>
      <c r="G330" s="359"/>
      <c r="H330" s="359"/>
      <c r="I330" s="121"/>
      <c r="J330" s="131"/>
      <c r="K330" s="119"/>
      <c r="L330" s="121">
        <v>0</v>
      </c>
    </row>
    <row r="331" spans="1:12" ht="14.25" hidden="1" customHeight="1" x14ac:dyDescent="0.25">
      <c r="A331" s="131"/>
      <c r="B331" s="94"/>
      <c r="C331" s="359" t="s">
        <v>365</v>
      </c>
      <c r="D331" s="359"/>
      <c r="E331" s="359"/>
      <c r="F331" s="359"/>
      <c r="G331" s="359"/>
      <c r="H331" s="359"/>
      <c r="I331" s="121"/>
      <c r="J331" s="131"/>
      <c r="K331" s="119"/>
      <c r="L331" s="121">
        <v>0</v>
      </c>
    </row>
    <row r="332" spans="1:12" ht="14.25" customHeight="1" x14ac:dyDescent="0.25">
      <c r="A332" s="131"/>
      <c r="B332" s="94"/>
      <c r="C332" s="359" t="s">
        <v>366</v>
      </c>
      <c r="D332" s="359"/>
      <c r="E332" s="359"/>
      <c r="F332" s="362"/>
      <c r="G332" s="122">
        <v>2469.75</v>
      </c>
      <c r="H332" s="131"/>
      <c r="I332" s="131"/>
      <c r="J332" s="131"/>
      <c r="K332" s="131"/>
      <c r="L332" s="131"/>
    </row>
    <row r="333" spans="1:12" ht="14.25" customHeight="1" x14ac:dyDescent="0.25">
      <c r="A333" s="131"/>
      <c r="B333" s="94"/>
      <c r="C333" s="359" t="s">
        <v>367</v>
      </c>
      <c r="D333" s="359"/>
      <c r="E333" s="359"/>
      <c r="F333" s="362"/>
      <c r="G333" s="122">
        <v>3213</v>
      </c>
      <c r="H333" s="131"/>
      <c r="I333" s="131"/>
      <c r="J333" s="131"/>
      <c r="K333" s="131"/>
      <c r="L333" s="131"/>
    </row>
  </sheetData>
  <sheetProtection formatCells="0" formatColumns="0" formatRows="0" insertColumns="0" insertRows="0" insertHyperlinks="0" deleteColumns="0" deleteRows="0" sort="0" autoFilter="0" pivotTables="0"/>
  <mergeCells count="221">
    <mergeCell ref="C330:H330"/>
    <mergeCell ref="C331:H331"/>
    <mergeCell ref="C332:F332"/>
    <mergeCell ref="C333:F333"/>
    <mergeCell ref="C324:H324"/>
    <mergeCell ref="C325:H325"/>
    <mergeCell ref="C326:H326"/>
    <mergeCell ref="C327:H327"/>
    <mergeCell ref="C328:H328"/>
    <mergeCell ref="C329:H329"/>
    <mergeCell ref="C323:H323"/>
    <mergeCell ref="C312:H312"/>
    <mergeCell ref="C313:H313"/>
    <mergeCell ref="C314:H314"/>
    <mergeCell ref="C315:H315"/>
    <mergeCell ref="C316:H316"/>
    <mergeCell ref="C317:H317"/>
    <mergeCell ref="C318:H318"/>
    <mergeCell ref="C319:H319"/>
    <mergeCell ref="C320:H320"/>
    <mergeCell ref="C321:H321"/>
    <mergeCell ref="C322:H322"/>
    <mergeCell ref="C311:H311"/>
    <mergeCell ref="C299:H299"/>
    <mergeCell ref="C300:H300"/>
    <mergeCell ref="C301:H301"/>
    <mergeCell ref="C302:H302"/>
    <mergeCell ref="C303:H303"/>
    <mergeCell ref="C305:H305"/>
    <mergeCell ref="C306:H306"/>
    <mergeCell ref="C307:H307"/>
    <mergeCell ref="C308:H308"/>
    <mergeCell ref="C309:H309"/>
    <mergeCell ref="C310:H310"/>
    <mergeCell ref="C298:H298"/>
    <mergeCell ref="C287:H287"/>
    <mergeCell ref="C288:H288"/>
    <mergeCell ref="C289:H289"/>
    <mergeCell ref="C290:H290"/>
    <mergeCell ref="C291:H291"/>
    <mergeCell ref="C292:H292"/>
    <mergeCell ref="C293:H293"/>
    <mergeCell ref="C294:H294"/>
    <mergeCell ref="C295:H295"/>
    <mergeCell ref="C296:H296"/>
    <mergeCell ref="C297:H297"/>
    <mergeCell ref="C286:H286"/>
    <mergeCell ref="C273:H273"/>
    <mergeCell ref="C274:H274"/>
    <mergeCell ref="C276:H276"/>
    <mergeCell ref="C277:H277"/>
    <mergeCell ref="C278:H278"/>
    <mergeCell ref="C279:H279"/>
    <mergeCell ref="C281:H281"/>
    <mergeCell ref="C282:H282"/>
    <mergeCell ref="C283:H283"/>
    <mergeCell ref="C284:H284"/>
    <mergeCell ref="C285:H285"/>
    <mergeCell ref="C272:H272"/>
    <mergeCell ref="C261:H261"/>
    <mergeCell ref="C262:H262"/>
    <mergeCell ref="C263:H263"/>
    <mergeCell ref="C264:H264"/>
    <mergeCell ref="C265:H265"/>
    <mergeCell ref="C266:H266"/>
    <mergeCell ref="C267:H267"/>
    <mergeCell ref="C268:H268"/>
    <mergeCell ref="C269:H269"/>
    <mergeCell ref="C270:H270"/>
    <mergeCell ref="C271:H271"/>
    <mergeCell ref="C260:H260"/>
    <mergeCell ref="C248:H248"/>
    <mergeCell ref="C249:H249"/>
    <mergeCell ref="C250:H250"/>
    <mergeCell ref="C251:H251"/>
    <mergeCell ref="C252:H252"/>
    <mergeCell ref="C253:H253"/>
    <mergeCell ref="C254:H254"/>
    <mergeCell ref="C256:H256"/>
    <mergeCell ref="C257:H257"/>
    <mergeCell ref="C258:H258"/>
    <mergeCell ref="C259:H259"/>
    <mergeCell ref="C247:H247"/>
    <mergeCell ref="C236:H236"/>
    <mergeCell ref="C237:H237"/>
    <mergeCell ref="C238:H238"/>
    <mergeCell ref="C239:H239"/>
    <mergeCell ref="C240:H240"/>
    <mergeCell ref="C241:H241"/>
    <mergeCell ref="C242:H242"/>
    <mergeCell ref="C243:H243"/>
    <mergeCell ref="C244:H244"/>
    <mergeCell ref="C245:H245"/>
    <mergeCell ref="C246:H246"/>
    <mergeCell ref="C234:H234"/>
    <mergeCell ref="C221:H221"/>
    <mergeCell ref="C222:H222"/>
    <mergeCell ref="C223:H223"/>
    <mergeCell ref="C224:H224"/>
    <mergeCell ref="C225:H225"/>
    <mergeCell ref="C226:H226"/>
    <mergeCell ref="C227:H227"/>
    <mergeCell ref="C228:H228"/>
    <mergeCell ref="C229:H229"/>
    <mergeCell ref="C230:F230"/>
    <mergeCell ref="C231:F231"/>
    <mergeCell ref="C220:H220"/>
    <mergeCell ref="C209:H209"/>
    <mergeCell ref="C210:H210"/>
    <mergeCell ref="C211:H211"/>
    <mergeCell ref="C212:H212"/>
    <mergeCell ref="C213:H213"/>
    <mergeCell ref="C214:H214"/>
    <mergeCell ref="C215:H215"/>
    <mergeCell ref="C216:H216"/>
    <mergeCell ref="C217:H217"/>
    <mergeCell ref="C218:H218"/>
    <mergeCell ref="C219:H219"/>
    <mergeCell ref="C208:H208"/>
    <mergeCell ref="C190:H190"/>
    <mergeCell ref="I190:J190"/>
    <mergeCell ref="K190:L190"/>
    <mergeCell ref="C201:H201"/>
    <mergeCell ref="I201:J201"/>
    <mergeCell ref="K201:L201"/>
    <mergeCell ref="C203:H203"/>
    <mergeCell ref="C204:H204"/>
    <mergeCell ref="C205:H205"/>
    <mergeCell ref="C206:H206"/>
    <mergeCell ref="C207:H207"/>
    <mergeCell ref="C163:H163"/>
    <mergeCell ref="I163:J163"/>
    <mergeCell ref="K163:L163"/>
    <mergeCell ref="C177:H177"/>
    <mergeCell ref="I177:J177"/>
    <mergeCell ref="K177:L177"/>
    <mergeCell ref="C188:H188"/>
    <mergeCell ref="I188:J188"/>
    <mergeCell ref="K188:L188"/>
    <mergeCell ref="C118:H118"/>
    <mergeCell ref="I118:J118"/>
    <mergeCell ref="K118:L118"/>
    <mergeCell ref="C130:H130"/>
    <mergeCell ref="I130:J130"/>
    <mergeCell ref="K130:L130"/>
    <mergeCell ref="C161:H161"/>
    <mergeCell ref="I161:J161"/>
    <mergeCell ref="K161:L161"/>
    <mergeCell ref="A104:L104"/>
    <mergeCell ref="C91:H91"/>
    <mergeCell ref="C92:H92"/>
    <mergeCell ref="C93:H93"/>
    <mergeCell ref="C94:H94"/>
    <mergeCell ref="C95:H95"/>
    <mergeCell ref="C96:H96"/>
    <mergeCell ref="C97:H97"/>
    <mergeCell ref="C98:H98"/>
    <mergeCell ref="C99:H99"/>
    <mergeCell ref="C100:F100"/>
    <mergeCell ref="C101:F101"/>
    <mergeCell ref="C90:H90"/>
    <mergeCell ref="C79:H79"/>
    <mergeCell ref="C80:H80"/>
    <mergeCell ref="C81:H81"/>
    <mergeCell ref="C82:H82"/>
    <mergeCell ref="C83:H83"/>
    <mergeCell ref="C84:H84"/>
    <mergeCell ref="C85:H85"/>
    <mergeCell ref="C86:H86"/>
    <mergeCell ref="C87:H87"/>
    <mergeCell ref="C88:H88"/>
    <mergeCell ref="C89:H89"/>
    <mergeCell ref="C78:H78"/>
    <mergeCell ref="A53:L53"/>
    <mergeCell ref="C62:H62"/>
    <mergeCell ref="I62:J62"/>
    <mergeCell ref="K62:L62"/>
    <mergeCell ref="C71:H71"/>
    <mergeCell ref="I71:J71"/>
    <mergeCell ref="K71:L71"/>
    <mergeCell ref="C73:H73"/>
    <mergeCell ref="C74:H74"/>
    <mergeCell ref="C75:H75"/>
    <mergeCell ref="C76:H76"/>
    <mergeCell ref="C77:H77"/>
    <mergeCell ref="A28:L28"/>
    <mergeCell ref="H46:L49"/>
    <mergeCell ref="C38:D38"/>
    <mergeCell ref="C41:D41"/>
    <mergeCell ref="C42:D42"/>
    <mergeCell ref="C43:D43"/>
    <mergeCell ref="C44:D44"/>
    <mergeCell ref="A46:A50"/>
    <mergeCell ref="B46:B50"/>
    <mergeCell ref="C46:C50"/>
    <mergeCell ref="D46:D50"/>
    <mergeCell ref="E46:G49"/>
    <mergeCell ref="C34:L34"/>
    <mergeCell ref="C33:L33"/>
    <mergeCell ref="A2:E2"/>
    <mergeCell ref="F2:L2"/>
    <mergeCell ref="A4:E4"/>
    <mergeCell ref="F4:L4"/>
    <mergeCell ref="A6:E6"/>
    <mergeCell ref="F6:L6"/>
    <mergeCell ref="A14:E14"/>
    <mergeCell ref="F14:L14"/>
    <mergeCell ref="A16:E16"/>
    <mergeCell ref="F16:L16"/>
    <mergeCell ref="A23:L23"/>
    <mergeCell ref="A25:L25"/>
    <mergeCell ref="A27:L27"/>
    <mergeCell ref="A19:L19"/>
    <mergeCell ref="A20:L20"/>
    <mergeCell ref="A8:E8"/>
    <mergeCell ref="F8:L8"/>
    <mergeCell ref="A10:E10"/>
    <mergeCell ref="F10:L10"/>
    <mergeCell ref="A12:E12"/>
    <mergeCell ref="F12:L12"/>
    <mergeCell ref="A22:L22"/>
  </mergeCells>
  <pageMargins left="0.4" right="0.2" top="0.2" bottom="0.4" header="0.2" footer="0.2"/>
  <pageSetup paperSize="9" scale="49" fitToHeight="0" orientation="portrait"/>
  <headerFooter>
    <oddHeader>&amp;L&amp;8</oddHeader>
    <oddFooter>&amp;R&amp;P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9"/>
  <sheetViews>
    <sheetView workbookViewId="0">
      <selection activeCell="Q17" sqref="Q17"/>
    </sheetView>
  </sheetViews>
  <sheetFormatPr defaultRowHeight="15" outlineLevelRow="1" x14ac:dyDescent="0.25"/>
  <cols>
    <col min="1" max="1" width="5.7109375" style="7" customWidth="1"/>
    <col min="2" max="2" width="20.7109375" style="7" customWidth="1"/>
    <col min="3" max="3" width="40.7109375" style="7" customWidth="1"/>
    <col min="4" max="4" width="10.7109375" style="7" customWidth="1"/>
    <col min="5" max="12" width="15.7109375" style="7" customWidth="1"/>
  </cols>
  <sheetData>
    <row r="1" spans="1:12" x14ac:dyDescent="0.25">
      <c r="A1" s="91" t="s">
        <v>225</v>
      </c>
    </row>
    <row r="2" spans="1:12" ht="12.75" customHeight="1" x14ac:dyDescent="0.25">
      <c r="A2" s="385" t="s">
        <v>226</v>
      </c>
      <c r="B2" s="385"/>
      <c r="C2" s="385"/>
      <c r="D2" s="385"/>
      <c r="E2" s="385"/>
      <c r="F2" s="386" t="s">
        <v>227</v>
      </c>
      <c r="G2" s="386"/>
      <c r="H2" s="386"/>
      <c r="I2" s="386"/>
      <c r="J2" s="386"/>
      <c r="K2" s="386"/>
      <c r="L2" s="386"/>
    </row>
    <row r="3" spans="1:12" ht="12.75" customHeight="1" x14ac:dyDescent="0.25">
      <c r="A3" s="92"/>
      <c r="B3" s="92"/>
      <c r="C3" s="92"/>
      <c r="D3" s="92"/>
      <c r="E3" s="92"/>
      <c r="F3" s="93"/>
      <c r="G3" s="93"/>
      <c r="H3" s="93"/>
      <c r="I3" s="93"/>
      <c r="J3" s="93"/>
      <c r="K3" s="93"/>
      <c r="L3" s="93"/>
    </row>
    <row r="4" spans="1:12" ht="12.75" customHeight="1" x14ac:dyDescent="0.25">
      <c r="A4" s="385" t="s">
        <v>228</v>
      </c>
      <c r="B4" s="385"/>
      <c r="C4" s="385"/>
      <c r="D4" s="385"/>
      <c r="E4" s="385"/>
      <c r="F4" s="386" t="s">
        <v>229</v>
      </c>
      <c r="G4" s="386"/>
      <c r="H4" s="386"/>
      <c r="I4" s="386"/>
      <c r="J4" s="386"/>
      <c r="K4" s="386"/>
      <c r="L4" s="386"/>
    </row>
    <row r="5" spans="1:12" ht="12.75" customHeight="1" x14ac:dyDescent="0.25">
      <c r="A5" s="92"/>
      <c r="B5" s="92"/>
      <c r="C5" s="92"/>
      <c r="D5" s="92"/>
      <c r="E5" s="92"/>
      <c r="F5" s="93"/>
      <c r="G5" s="93"/>
      <c r="H5" s="93"/>
      <c r="I5" s="93"/>
      <c r="J5" s="93"/>
      <c r="K5" s="93"/>
      <c r="L5" s="93"/>
    </row>
    <row r="6" spans="1:12" x14ac:dyDescent="0.25">
      <c r="A6" s="385" t="s">
        <v>230</v>
      </c>
      <c r="B6" s="385"/>
      <c r="C6" s="385"/>
      <c r="D6" s="385"/>
      <c r="E6" s="385"/>
      <c r="F6" s="386" t="s">
        <v>231</v>
      </c>
      <c r="G6" s="386"/>
      <c r="H6" s="386"/>
      <c r="I6" s="386"/>
      <c r="J6" s="386"/>
      <c r="K6" s="386"/>
      <c r="L6" s="386"/>
    </row>
    <row r="7" spans="1:12" ht="12.75" customHeight="1" x14ac:dyDescent="0.25">
      <c r="A7" s="92"/>
      <c r="B7" s="92"/>
      <c r="C7" s="92"/>
      <c r="D7" s="92"/>
      <c r="E7" s="92"/>
      <c r="F7" s="93"/>
      <c r="G7" s="93"/>
      <c r="H7" s="93"/>
      <c r="I7" s="93"/>
      <c r="J7" s="93"/>
      <c r="K7" s="93"/>
      <c r="L7" s="93"/>
    </row>
    <row r="8" spans="1:12" ht="76.5" customHeight="1" x14ac:dyDescent="0.25">
      <c r="A8" s="385" t="s">
        <v>232</v>
      </c>
      <c r="B8" s="385"/>
      <c r="C8" s="385"/>
      <c r="D8" s="385"/>
      <c r="E8" s="385"/>
      <c r="F8" s="386" t="s">
        <v>233</v>
      </c>
      <c r="G8" s="386"/>
      <c r="H8" s="386"/>
      <c r="I8" s="386"/>
      <c r="J8" s="386"/>
      <c r="K8" s="386"/>
      <c r="L8" s="386"/>
    </row>
    <row r="9" spans="1:12" ht="12.75" customHeight="1" x14ac:dyDescent="0.25">
      <c r="A9" s="92"/>
      <c r="B9" s="92"/>
      <c r="C9" s="92"/>
      <c r="D9" s="92"/>
      <c r="E9" s="92"/>
      <c r="F9" s="93"/>
      <c r="G9" s="93"/>
      <c r="H9" s="93"/>
      <c r="I9" s="93"/>
      <c r="J9" s="93"/>
      <c r="K9" s="93"/>
      <c r="L9" s="93"/>
    </row>
    <row r="10" spans="1:12" ht="38.25" customHeight="1" x14ac:dyDescent="0.25">
      <c r="A10" s="385" t="s">
        <v>234</v>
      </c>
      <c r="B10" s="385"/>
      <c r="C10" s="385"/>
      <c r="D10" s="385"/>
      <c r="E10" s="385"/>
      <c r="F10" s="386" t="s">
        <v>235</v>
      </c>
      <c r="G10" s="386"/>
      <c r="H10" s="386"/>
      <c r="I10" s="386"/>
      <c r="J10" s="386"/>
      <c r="K10" s="386"/>
      <c r="L10" s="386"/>
    </row>
    <row r="11" spans="1:12" ht="12.75" customHeight="1" x14ac:dyDescent="0.25">
      <c r="A11" s="94"/>
      <c r="B11" s="94"/>
      <c r="C11" s="94"/>
      <c r="D11" s="94"/>
      <c r="E11" s="94"/>
      <c r="F11" s="95"/>
      <c r="G11" s="95"/>
      <c r="H11" s="95"/>
      <c r="I11" s="95"/>
      <c r="J11" s="95"/>
      <c r="K11" s="95"/>
      <c r="L11" s="95"/>
    </row>
    <row r="12" spans="1:12" ht="12.75" customHeight="1" x14ac:dyDescent="0.25">
      <c r="A12" s="385" t="s">
        <v>236</v>
      </c>
      <c r="B12" s="385"/>
      <c r="C12" s="385"/>
      <c r="D12" s="385"/>
      <c r="E12" s="385"/>
      <c r="F12" s="386" t="s">
        <v>237</v>
      </c>
      <c r="G12" s="386"/>
      <c r="H12" s="386"/>
      <c r="I12" s="386"/>
      <c r="J12" s="386"/>
      <c r="K12" s="386"/>
      <c r="L12" s="386"/>
    </row>
    <row r="13" spans="1:12" ht="12.75" customHeight="1" x14ac:dyDescent="0.25">
      <c r="A13" s="94"/>
      <c r="B13" s="94"/>
      <c r="C13" s="94"/>
      <c r="D13" s="94"/>
      <c r="E13" s="94"/>
      <c r="F13" s="95"/>
      <c r="G13" s="95"/>
      <c r="H13" s="95"/>
      <c r="I13" s="95"/>
      <c r="J13" s="95"/>
      <c r="K13" s="95"/>
      <c r="L13" s="95"/>
    </row>
    <row r="14" spans="1:12" ht="12.75" customHeight="1" x14ac:dyDescent="0.25">
      <c r="A14" s="385" t="s">
        <v>238</v>
      </c>
      <c r="B14" s="385"/>
      <c r="C14" s="385"/>
      <c r="D14" s="385"/>
      <c r="E14" s="385"/>
      <c r="F14" s="386" t="s">
        <v>825</v>
      </c>
      <c r="G14" s="386"/>
      <c r="H14" s="386"/>
      <c r="I14" s="386"/>
      <c r="J14" s="386"/>
      <c r="K14" s="386"/>
      <c r="L14" s="386"/>
    </row>
    <row r="15" spans="1:12" ht="12.75" customHeight="1" x14ac:dyDescent="0.25">
      <c r="A15" s="94"/>
      <c r="B15" s="94"/>
      <c r="C15" s="94"/>
      <c r="D15" s="94"/>
      <c r="E15" s="94"/>
      <c r="F15" s="95"/>
      <c r="G15" s="95"/>
      <c r="H15" s="95"/>
      <c r="I15" s="95"/>
      <c r="J15" s="95"/>
      <c r="K15" s="95"/>
      <c r="L15" s="93"/>
    </row>
    <row r="16" spans="1:12" ht="12.75" customHeight="1" x14ac:dyDescent="0.25">
      <c r="A16" s="385" t="s">
        <v>239</v>
      </c>
      <c r="B16" s="385"/>
      <c r="C16" s="385"/>
      <c r="D16" s="385"/>
      <c r="E16" s="385"/>
      <c r="F16" s="386"/>
      <c r="G16" s="386"/>
      <c r="H16" s="386"/>
      <c r="I16" s="386"/>
      <c r="J16" s="386"/>
      <c r="K16" s="386"/>
      <c r="L16" s="386"/>
    </row>
    <row r="17" spans="1:12" ht="12.75" customHeight="1" x14ac:dyDescent="0.25">
      <c r="A17" s="1"/>
      <c r="B17" s="1"/>
      <c r="C17" s="1"/>
      <c r="D17" s="1"/>
      <c r="E17" s="1"/>
      <c r="F17" s="96"/>
      <c r="G17" s="96"/>
      <c r="H17" s="96"/>
      <c r="I17" s="96"/>
      <c r="J17" s="96"/>
      <c r="K17" s="96"/>
      <c r="L17" s="96"/>
    </row>
    <row r="18" spans="1:12" ht="12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ht="15.75" customHeight="1" x14ac:dyDescent="0.25">
      <c r="A19" s="387"/>
      <c r="B19" s="387"/>
      <c r="C19" s="387"/>
      <c r="D19" s="387"/>
      <c r="E19" s="387"/>
      <c r="F19" s="387"/>
      <c r="G19" s="387"/>
      <c r="H19" s="387"/>
      <c r="I19" s="387"/>
      <c r="J19" s="387"/>
      <c r="K19" s="387"/>
      <c r="L19" s="387"/>
    </row>
    <row r="20" spans="1:12" ht="14.25" customHeight="1" x14ac:dyDescent="0.25">
      <c r="A20" s="376" t="s">
        <v>3</v>
      </c>
      <c r="B20" s="376"/>
      <c r="C20" s="376"/>
      <c r="D20" s="376"/>
      <c r="E20" s="376"/>
      <c r="F20" s="376"/>
      <c r="G20" s="376"/>
      <c r="H20" s="376"/>
      <c r="I20" s="376"/>
      <c r="J20" s="376"/>
      <c r="K20" s="376"/>
      <c r="L20" s="376"/>
    </row>
    <row r="21" spans="1:12" ht="14.25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 ht="15.75" customHeight="1" x14ac:dyDescent="0.25">
      <c r="A22" s="387" t="s">
        <v>894</v>
      </c>
      <c r="B22" s="387"/>
      <c r="C22" s="387"/>
      <c r="D22" s="387"/>
      <c r="E22" s="387"/>
      <c r="F22" s="387"/>
      <c r="G22" s="387"/>
      <c r="H22" s="387"/>
      <c r="I22" s="387"/>
      <c r="J22" s="387"/>
      <c r="K22" s="387"/>
      <c r="L22" s="387"/>
    </row>
    <row r="23" spans="1:12" ht="14.25" customHeight="1" x14ac:dyDescent="0.25">
      <c r="A23" s="376" t="s">
        <v>241</v>
      </c>
      <c r="B23" s="376"/>
      <c r="C23" s="376"/>
      <c r="D23" s="376"/>
      <c r="E23" s="376"/>
      <c r="F23" s="376"/>
      <c r="G23" s="376"/>
      <c r="H23" s="376"/>
      <c r="I23" s="376"/>
      <c r="J23" s="376"/>
      <c r="K23" s="376"/>
      <c r="L23" s="376"/>
    </row>
    <row r="24" spans="1:12" ht="14.25" customHeight="1" x14ac:dyDescent="0.25">
      <c r="A24" s="13"/>
      <c r="B24" s="13"/>
      <c r="C24" s="13"/>
      <c r="D24" s="13"/>
      <c r="E24" s="13"/>
      <c r="F24" s="97"/>
      <c r="G24" s="97"/>
      <c r="H24" s="97"/>
      <c r="I24" s="97"/>
      <c r="J24" s="97"/>
      <c r="K24" s="97"/>
      <c r="L24" s="97"/>
    </row>
    <row r="25" spans="1:12" ht="15.75" customHeight="1" x14ac:dyDescent="0.25">
      <c r="A25" s="388" t="s">
        <v>827</v>
      </c>
      <c r="B25" s="388"/>
      <c r="C25" s="388"/>
      <c r="D25" s="388"/>
      <c r="E25" s="388"/>
      <c r="F25" s="388"/>
      <c r="G25" s="388"/>
      <c r="H25" s="388"/>
      <c r="I25" s="388"/>
      <c r="J25" s="388"/>
      <c r="K25" s="388"/>
      <c r="L25" s="388"/>
    </row>
    <row r="26" spans="1:12" ht="15" customHeight="1" x14ac:dyDescent="0.25">
      <c r="A26" s="98"/>
      <c r="B26" s="99"/>
      <c r="C26" s="99"/>
      <c r="D26" s="99"/>
      <c r="E26" s="99"/>
      <c r="F26" s="99"/>
      <c r="G26" s="99"/>
      <c r="H26" s="99"/>
      <c r="I26" s="99"/>
      <c r="J26" s="99"/>
      <c r="K26" s="99"/>
      <c r="L26" s="98"/>
    </row>
    <row r="27" spans="1:12" ht="18" customHeight="1" x14ac:dyDescent="0.25">
      <c r="A27" s="389"/>
      <c r="B27" s="389"/>
      <c r="C27" s="389"/>
      <c r="D27" s="389"/>
      <c r="E27" s="389"/>
      <c r="F27" s="389"/>
      <c r="G27" s="389"/>
      <c r="H27" s="389"/>
      <c r="I27" s="389"/>
      <c r="J27" s="389"/>
      <c r="K27" s="389"/>
      <c r="L27" s="389"/>
    </row>
    <row r="28" spans="1:12" ht="14.25" customHeight="1" x14ac:dyDescent="0.25">
      <c r="A28" s="376" t="s">
        <v>243</v>
      </c>
      <c r="B28" s="376"/>
      <c r="C28" s="376"/>
      <c r="D28" s="376"/>
      <c r="E28" s="376"/>
      <c r="F28" s="376"/>
      <c r="G28" s="376"/>
      <c r="H28" s="376"/>
      <c r="I28" s="376"/>
      <c r="J28" s="376"/>
      <c r="K28" s="376"/>
      <c r="L28" s="376"/>
    </row>
    <row r="29" spans="1:12" ht="14.25" customHeight="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</row>
    <row r="30" spans="1:12" ht="14.25" customHeight="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</row>
    <row r="31" spans="1:12" ht="12.75" customHeight="1" x14ac:dyDescent="0.25">
      <c r="A31" s="7" t="s">
        <v>244</v>
      </c>
      <c r="C31" s="100" t="s">
        <v>245</v>
      </c>
      <c r="D31" s="7" t="s">
        <v>246</v>
      </c>
    </row>
    <row r="32" spans="1:12" ht="12.75" customHeight="1" x14ac:dyDescent="0.25">
      <c r="C32" s="101"/>
    </row>
    <row r="33" spans="1:12" ht="12.75" customHeight="1" x14ac:dyDescent="0.25">
      <c r="A33" s="7" t="s">
        <v>247</v>
      </c>
      <c r="C33" s="384"/>
      <c r="D33" s="384"/>
      <c r="E33" s="384"/>
      <c r="F33" s="384"/>
      <c r="G33" s="384"/>
      <c r="H33" s="384"/>
      <c r="I33" s="384"/>
      <c r="J33" s="384"/>
      <c r="K33" s="384"/>
      <c r="L33" s="384"/>
    </row>
    <row r="34" spans="1:12" ht="12.75" customHeight="1" x14ac:dyDescent="0.25">
      <c r="A34" s="102"/>
      <c r="B34" s="103"/>
      <c r="C34" s="376" t="s">
        <v>248</v>
      </c>
      <c r="D34" s="376"/>
      <c r="E34" s="376"/>
      <c r="F34" s="376"/>
      <c r="G34" s="376"/>
      <c r="H34" s="376"/>
      <c r="I34" s="376"/>
      <c r="J34" s="376"/>
      <c r="K34" s="376"/>
      <c r="L34" s="376"/>
    </row>
    <row r="35" spans="1:12" ht="14.25" customHeight="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</row>
    <row r="36" spans="1:12" ht="14.25" customHeight="1" x14ac:dyDescent="0.25">
      <c r="A36" s="104" t="s">
        <v>249</v>
      </c>
      <c r="B36" s="13"/>
      <c r="C36" s="13"/>
      <c r="D36" s="105"/>
      <c r="E36" s="13"/>
      <c r="F36" s="13"/>
      <c r="G36" s="13"/>
      <c r="H36" s="13"/>
      <c r="I36" s="13"/>
      <c r="J36" s="13"/>
      <c r="K36" s="13"/>
      <c r="L36" s="13"/>
    </row>
    <row r="37" spans="1:12" ht="14.25" customHeight="1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</row>
    <row r="38" spans="1:12" ht="14.25" customHeight="1" x14ac:dyDescent="0.25">
      <c r="A38" s="104" t="s">
        <v>250</v>
      </c>
      <c r="B38" s="13"/>
      <c r="C38" s="377">
        <v>4125.75</v>
      </c>
      <c r="D38" s="378"/>
      <c r="E38" s="7" t="s">
        <v>64</v>
      </c>
      <c r="F38" s="1"/>
      <c r="G38" s="1"/>
      <c r="H38" s="1"/>
      <c r="I38" s="1"/>
      <c r="J38" s="1"/>
      <c r="K38" s="1"/>
      <c r="L38" s="13"/>
    </row>
    <row r="39" spans="1:12" ht="14.25" customHeight="1" x14ac:dyDescent="0.25">
      <c r="A39" s="104"/>
      <c r="B39" s="13"/>
      <c r="C39" s="143"/>
      <c r="D39" s="106"/>
      <c r="F39" s="1"/>
      <c r="G39" s="7" t="s">
        <v>251</v>
      </c>
      <c r="H39" s="13"/>
      <c r="K39" s="144">
        <v>214.82</v>
      </c>
      <c r="L39" s="7" t="s">
        <v>64</v>
      </c>
    </row>
    <row r="40" spans="1:12" ht="14.25" customHeight="1" x14ac:dyDescent="0.25">
      <c r="A40" s="13"/>
      <c r="B40" s="107" t="s">
        <v>21</v>
      </c>
      <c r="C40" s="129"/>
      <c r="D40" s="13"/>
      <c r="F40" s="1"/>
      <c r="G40" s="7" t="s">
        <v>252</v>
      </c>
      <c r="H40" s="13"/>
      <c r="K40" s="144">
        <v>6.9</v>
      </c>
      <c r="L40" s="7" t="s">
        <v>64</v>
      </c>
    </row>
    <row r="41" spans="1:12" ht="14.25" customHeight="1" x14ac:dyDescent="0.25">
      <c r="A41" s="13"/>
      <c r="B41" s="104" t="s">
        <v>168</v>
      </c>
      <c r="C41" s="377">
        <v>3536.17</v>
      </c>
      <c r="D41" s="378"/>
      <c r="E41" s="7" t="s">
        <v>64</v>
      </c>
      <c r="F41" s="1"/>
      <c r="G41" s="7" t="s">
        <v>253</v>
      </c>
      <c r="H41" s="13"/>
      <c r="J41" s="106"/>
      <c r="K41" s="145">
        <v>446.33</v>
      </c>
      <c r="L41" s="7" t="s">
        <v>254</v>
      </c>
    </row>
    <row r="42" spans="1:12" ht="14.25" customHeight="1" x14ac:dyDescent="0.25">
      <c r="A42" s="13"/>
      <c r="B42" s="104" t="s">
        <v>255</v>
      </c>
      <c r="C42" s="377">
        <v>580.73</v>
      </c>
      <c r="D42" s="378"/>
      <c r="E42" s="7" t="s">
        <v>64</v>
      </c>
      <c r="F42" s="1"/>
      <c r="G42" s="7" t="s">
        <v>256</v>
      </c>
      <c r="H42" s="13"/>
      <c r="J42" s="108"/>
      <c r="K42" s="145">
        <v>12</v>
      </c>
      <c r="L42" s="7" t="s">
        <v>254</v>
      </c>
    </row>
    <row r="43" spans="1:12" ht="14.25" customHeight="1" x14ac:dyDescent="0.25">
      <c r="A43" s="13"/>
      <c r="B43" s="104" t="s">
        <v>257</v>
      </c>
      <c r="C43" s="377">
        <v>0</v>
      </c>
      <c r="D43" s="378"/>
      <c r="E43" s="7" t="s">
        <v>64</v>
      </c>
      <c r="F43" s="1"/>
      <c r="K43" s="1"/>
    </row>
    <row r="44" spans="1:12" ht="14.25" customHeight="1" x14ac:dyDescent="0.25">
      <c r="A44" s="13"/>
      <c r="B44" s="104" t="s">
        <v>258</v>
      </c>
      <c r="C44" s="377">
        <v>8.85</v>
      </c>
      <c r="D44" s="378"/>
      <c r="E44" s="7" t="s">
        <v>64</v>
      </c>
      <c r="F44" s="1"/>
      <c r="K44" s="1"/>
    </row>
    <row r="45" spans="1:12" ht="14.25" customHeight="1" x14ac:dyDescent="0.25">
      <c r="A45" s="109"/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</row>
    <row r="46" spans="1:12" ht="12.75" customHeight="1" x14ac:dyDescent="0.25">
      <c r="A46" s="379" t="s">
        <v>13</v>
      </c>
      <c r="B46" s="379" t="s">
        <v>70</v>
      </c>
      <c r="C46" s="379" t="s">
        <v>259</v>
      </c>
      <c r="D46" s="379" t="s">
        <v>260</v>
      </c>
      <c r="E46" s="367" t="s">
        <v>261</v>
      </c>
      <c r="F46" s="368"/>
      <c r="G46" s="369"/>
      <c r="H46" s="367" t="s">
        <v>262</v>
      </c>
      <c r="I46" s="368"/>
      <c r="J46" s="368"/>
      <c r="K46" s="368"/>
      <c r="L46" s="369"/>
    </row>
    <row r="47" spans="1:12" ht="12.75" customHeight="1" x14ac:dyDescent="0.25">
      <c r="A47" s="380"/>
      <c r="B47" s="380"/>
      <c r="C47" s="380"/>
      <c r="D47" s="380"/>
      <c r="E47" s="382"/>
      <c r="F47" s="371"/>
      <c r="G47" s="372"/>
      <c r="H47" s="370"/>
      <c r="I47" s="371"/>
      <c r="J47" s="371"/>
      <c r="K47" s="371"/>
      <c r="L47" s="372"/>
    </row>
    <row r="48" spans="1:12" ht="12.75" customHeight="1" x14ac:dyDescent="0.25">
      <c r="A48" s="380"/>
      <c r="B48" s="380"/>
      <c r="C48" s="380"/>
      <c r="D48" s="380"/>
      <c r="E48" s="382"/>
      <c r="F48" s="371"/>
      <c r="G48" s="372"/>
      <c r="H48" s="370"/>
      <c r="I48" s="371"/>
      <c r="J48" s="371"/>
      <c r="K48" s="371"/>
      <c r="L48" s="372"/>
    </row>
    <row r="49" spans="1:12" ht="12.75" customHeight="1" x14ac:dyDescent="0.25">
      <c r="A49" s="380"/>
      <c r="B49" s="380"/>
      <c r="C49" s="380"/>
      <c r="D49" s="380"/>
      <c r="E49" s="383"/>
      <c r="F49" s="374"/>
      <c r="G49" s="375"/>
      <c r="H49" s="373"/>
      <c r="I49" s="374"/>
      <c r="J49" s="374"/>
      <c r="K49" s="374"/>
      <c r="L49" s="375"/>
    </row>
    <row r="50" spans="1:12" ht="51" customHeight="1" x14ac:dyDescent="0.25">
      <c r="A50" s="381"/>
      <c r="B50" s="381"/>
      <c r="C50" s="381"/>
      <c r="D50" s="381"/>
      <c r="E50" s="110" t="s">
        <v>263</v>
      </c>
      <c r="F50" s="110" t="s">
        <v>264</v>
      </c>
      <c r="G50" s="110" t="s">
        <v>265</v>
      </c>
      <c r="H50" s="110" t="s">
        <v>266</v>
      </c>
      <c r="I50" s="110" t="s">
        <v>267</v>
      </c>
      <c r="J50" s="110" t="s">
        <v>268</v>
      </c>
      <c r="K50" s="110" t="s">
        <v>264</v>
      </c>
      <c r="L50" s="110" t="s">
        <v>269</v>
      </c>
    </row>
    <row r="51" spans="1:12" ht="14.25" customHeight="1" x14ac:dyDescent="0.25">
      <c r="A51" s="111">
        <v>1</v>
      </c>
      <c r="B51" s="111">
        <v>2</v>
      </c>
      <c r="C51" s="111">
        <v>3</v>
      </c>
      <c r="D51" s="111">
        <v>4</v>
      </c>
      <c r="E51" s="111">
        <v>5</v>
      </c>
      <c r="F51" s="111">
        <v>6</v>
      </c>
      <c r="G51" s="111">
        <v>7</v>
      </c>
      <c r="H51" s="111">
        <v>8</v>
      </c>
      <c r="I51" s="111">
        <v>9</v>
      </c>
      <c r="J51" s="111">
        <v>10</v>
      </c>
      <c r="K51" s="112">
        <v>11</v>
      </c>
      <c r="L51" s="112">
        <v>12</v>
      </c>
    </row>
    <row r="53" spans="1:12" ht="16.5" customHeight="1" x14ac:dyDescent="0.25">
      <c r="A53" s="366" t="s">
        <v>895</v>
      </c>
      <c r="B53" s="366"/>
      <c r="C53" s="366"/>
      <c r="D53" s="366"/>
      <c r="E53" s="366"/>
      <c r="F53" s="366"/>
      <c r="G53" s="366"/>
      <c r="H53" s="366"/>
      <c r="I53" s="366"/>
      <c r="J53" s="366"/>
      <c r="K53" s="366"/>
      <c r="L53" s="366"/>
    </row>
    <row r="54" spans="1:12" ht="42.75" customHeight="1" x14ac:dyDescent="0.25">
      <c r="A54" s="115" t="s">
        <v>272</v>
      </c>
      <c r="B54" s="117" t="s">
        <v>715</v>
      </c>
      <c r="C54" s="117" t="s">
        <v>716</v>
      </c>
      <c r="D54" s="118" t="s">
        <v>372</v>
      </c>
      <c r="E54" s="119">
        <v>30</v>
      </c>
      <c r="F54" s="119"/>
      <c r="G54" s="119">
        <v>30</v>
      </c>
      <c r="H54" s="121"/>
      <c r="I54" s="120"/>
      <c r="J54" s="121"/>
      <c r="K54" s="120"/>
      <c r="L54" s="121"/>
    </row>
    <row r="55" spans="1:12" x14ac:dyDescent="0.25">
      <c r="C55" s="92" t="s">
        <v>896</v>
      </c>
    </row>
    <row r="56" spans="1:12" ht="15" customHeight="1" x14ac:dyDescent="0.25">
      <c r="A56" s="116"/>
      <c r="B56" s="119">
        <v>1</v>
      </c>
      <c r="C56" s="116" t="s">
        <v>277</v>
      </c>
      <c r="D56" s="118" t="s">
        <v>254</v>
      </c>
      <c r="E56" s="122"/>
      <c r="F56" s="119"/>
      <c r="G56" s="122">
        <v>439.2</v>
      </c>
      <c r="H56" s="119"/>
      <c r="I56" s="119"/>
      <c r="J56" s="119"/>
      <c r="K56" s="119"/>
      <c r="L56" s="123">
        <v>210609.58</v>
      </c>
    </row>
    <row r="57" spans="1:12" ht="14.25" customHeight="1" x14ac:dyDescent="0.25">
      <c r="A57" s="117"/>
      <c r="B57" s="117" t="s">
        <v>560</v>
      </c>
      <c r="C57" s="117" t="s">
        <v>897</v>
      </c>
      <c r="D57" s="118" t="s">
        <v>254</v>
      </c>
      <c r="E57" s="119">
        <v>14.64</v>
      </c>
      <c r="F57" s="119"/>
      <c r="G57" s="119">
        <v>439.2</v>
      </c>
      <c r="H57" s="121"/>
      <c r="I57" s="120"/>
      <c r="J57" s="121">
        <v>479.53</v>
      </c>
      <c r="K57" s="120"/>
      <c r="L57" s="121">
        <v>210609.58</v>
      </c>
    </row>
    <row r="58" spans="1:12" ht="15" customHeight="1" x14ac:dyDescent="0.25">
      <c r="A58" s="116"/>
      <c r="B58" s="119">
        <v>2</v>
      </c>
      <c r="C58" s="116" t="s">
        <v>174</v>
      </c>
      <c r="D58" s="118"/>
      <c r="E58" s="122"/>
      <c r="F58" s="119"/>
      <c r="G58" s="122"/>
      <c r="H58" s="119"/>
      <c r="I58" s="119"/>
      <c r="J58" s="119"/>
      <c r="K58" s="119"/>
      <c r="L58" s="123">
        <v>14266.31</v>
      </c>
    </row>
    <row r="59" spans="1:12" ht="15" customHeight="1" x14ac:dyDescent="0.25">
      <c r="A59" s="116"/>
      <c r="B59" s="119"/>
      <c r="C59" s="116" t="s">
        <v>280</v>
      </c>
      <c r="D59" s="118" t="s">
        <v>254</v>
      </c>
      <c r="E59" s="122"/>
      <c r="F59" s="119"/>
      <c r="G59" s="122">
        <v>12</v>
      </c>
      <c r="H59" s="119"/>
      <c r="I59" s="119"/>
      <c r="J59" s="119"/>
      <c r="K59" s="119"/>
      <c r="L59" s="123">
        <v>6896.4</v>
      </c>
    </row>
    <row r="60" spans="1:12" ht="28.5" customHeight="1" x14ac:dyDescent="0.25">
      <c r="A60" s="117"/>
      <c r="B60" s="117" t="s">
        <v>472</v>
      </c>
      <c r="C60" s="117" t="s">
        <v>473</v>
      </c>
      <c r="D60" s="118" t="s">
        <v>283</v>
      </c>
      <c r="E60" s="119">
        <v>0.2</v>
      </c>
      <c r="F60" s="119"/>
      <c r="G60" s="119">
        <v>6</v>
      </c>
      <c r="H60" s="121"/>
      <c r="I60" s="120"/>
      <c r="J60" s="121">
        <v>1551.19</v>
      </c>
      <c r="K60" s="120"/>
      <c r="L60" s="121">
        <v>9307.14</v>
      </c>
    </row>
    <row r="61" spans="1:12" ht="28.5" customHeight="1" x14ac:dyDescent="0.25">
      <c r="A61" s="117"/>
      <c r="B61" s="117" t="s">
        <v>323</v>
      </c>
      <c r="C61" s="117" t="s">
        <v>324</v>
      </c>
      <c r="D61" s="118" t="s">
        <v>254</v>
      </c>
      <c r="E61" s="119">
        <v>0.2</v>
      </c>
      <c r="F61" s="119"/>
      <c r="G61" s="119">
        <v>6</v>
      </c>
      <c r="H61" s="121"/>
      <c r="I61" s="120"/>
      <c r="J61" s="121">
        <v>658.89</v>
      </c>
      <c r="K61" s="120"/>
      <c r="L61" s="121">
        <v>3953.34</v>
      </c>
    </row>
    <row r="62" spans="1:12" ht="28.5" customHeight="1" x14ac:dyDescent="0.25">
      <c r="A62" s="117"/>
      <c r="B62" s="117" t="s">
        <v>694</v>
      </c>
      <c r="C62" s="117" t="s">
        <v>695</v>
      </c>
      <c r="D62" s="118" t="s">
        <v>283</v>
      </c>
      <c r="E62" s="119">
        <v>3.41</v>
      </c>
      <c r="F62" s="119"/>
      <c r="G62" s="119">
        <v>102.3</v>
      </c>
      <c r="H62" s="121">
        <v>1.75</v>
      </c>
      <c r="I62" s="120">
        <v>1.45</v>
      </c>
      <c r="J62" s="121">
        <v>2.54</v>
      </c>
      <c r="K62" s="120"/>
      <c r="L62" s="121">
        <v>259.83999999999997</v>
      </c>
    </row>
    <row r="63" spans="1:12" ht="28.5" customHeight="1" x14ac:dyDescent="0.25">
      <c r="A63" s="117"/>
      <c r="B63" s="117" t="s">
        <v>696</v>
      </c>
      <c r="C63" s="117" t="s">
        <v>697</v>
      </c>
      <c r="D63" s="118" t="s">
        <v>283</v>
      </c>
      <c r="E63" s="119">
        <v>3.41</v>
      </c>
      <c r="F63" s="119"/>
      <c r="G63" s="119">
        <v>102.3</v>
      </c>
      <c r="H63" s="121">
        <v>8.84</v>
      </c>
      <c r="I63" s="120">
        <v>1.36</v>
      </c>
      <c r="J63" s="121">
        <v>12.02</v>
      </c>
      <c r="K63" s="120"/>
      <c r="L63" s="121">
        <v>1229.6500000000001</v>
      </c>
    </row>
    <row r="64" spans="1:12" ht="28.5" customHeight="1" x14ac:dyDescent="0.25">
      <c r="A64" s="117"/>
      <c r="B64" s="117" t="s">
        <v>478</v>
      </c>
      <c r="C64" s="117" t="s">
        <v>479</v>
      </c>
      <c r="D64" s="118" t="s">
        <v>283</v>
      </c>
      <c r="E64" s="119">
        <v>0.2</v>
      </c>
      <c r="F64" s="119"/>
      <c r="G64" s="119">
        <v>6</v>
      </c>
      <c r="H64" s="121">
        <v>477.92</v>
      </c>
      <c r="I64" s="120">
        <v>1.21</v>
      </c>
      <c r="J64" s="121">
        <v>578.28</v>
      </c>
      <c r="K64" s="120"/>
      <c r="L64" s="121">
        <v>3469.68</v>
      </c>
    </row>
    <row r="65" spans="1:12" ht="28.5" customHeight="1" x14ac:dyDescent="0.25">
      <c r="A65" s="117"/>
      <c r="B65" s="117" t="s">
        <v>288</v>
      </c>
      <c r="C65" s="117" t="s">
        <v>289</v>
      </c>
      <c r="D65" s="118" t="s">
        <v>254</v>
      </c>
      <c r="E65" s="119">
        <v>0.2</v>
      </c>
      <c r="F65" s="119"/>
      <c r="G65" s="119">
        <v>6</v>
      </c>
      <c r="H65" s="121"/>
      <c r="I65" s="120"/>
      <c r="J65" s="121">
        <v>490.51</v>
      </c>
      <c r="K65" s="120"/>
      <c r="L65" s="121">
        <v>2943.06</v>
      </c>
    </row>
    <row r="66" spans="1:12" ht="15" customHeight="1" x14ac:dyDescent="0.25">
      <c r="A66" s="116"/>
      <c r="B66" s="119">
        <v>4</v>
      </c>
      <c r="C66" s="116" t="s">
        <v>300</v>
      </c>
      <c r="D66" s="118"/>
      <c r="E66" s="122"/>
      <c r="F66" s="119"/>
      <c r="G66" s="122"/>
      <c r="H66" s="119"/>
      <c r="I66" s="119"/>
      <c r="J66" s="119"/>
      <c r="K66" s="119"/>
      <c r="L66" s="123">
        <v>22834.14</v>
      </c>
    </row>
    <row r="67" spans="1:12" ht="57" customHeight="1" x14ac:dyDescent="0.25">
      <c r="A67" s="117"/>
      <c r="B67" s="117" t="s">
        <v>698</v>
      </c>
      <c r="C67" s="117" t="s">
        <v>699</v>
      </c>
      <c r="D67" s="118" t="s">
        <v>700</v>
      </c>
      <c r="E67" s="119">
        <v>9.6000000000000002E-2</v>
      </c>
      <c r="F67" s="119"/>
      <c r="G67" s="119">
        <v>2.88</v>
      </c>
      <c r="H67" s="121">
        <v>37.71</v>
      </c>
      <c r="I67" s="120">
        <v>1.53</v>
      </c>
      <c r="J67" s="121">
        <v>57.7</v>
      </c>
      <c r="K67" s="120"/>
      <c r="L67" s="121">
        <v>166.18</v>
      </c>
    </row>
    <row r="68" spans="1:12" ht="28.5" customHeight="1" x14ac:dyDescent="0.25">
      <c r="A68" s="117"/>
      <c r="B68" s="117" t="s">
        <v>718</v>
      </c>
      <c r="C68" s="117" t="s">
        <v>719</v>
      </c>
      <c r="D68" s="118" t="s">
        <v>498</v>
      </c>
      <c r="E68" s="119">
        <v>0.5</v>
      </c>
      <c r="F68" s="119"/>
      <c r="G68" s="119">
        <v>15</v>
      </c>
      <c r="H68" s="121">
        <v>931.11</v>
      </c>
      <c r="I68" s="120">
        <v>1.61</v>
      </c>
      <c r="J68" s="121">
        <v>1499.09</v>
      </c>
      <c r="K68" s="120"/>
      <c r="L68" s="121">
        <v>22486.35</v>
      </c>
    </row>
    <row r="69" spans="1:12" ht="14.25" customHeight="1" x14ac:dyDescent="0.25">
      <c r="A69" s="117"/>
      <c r="B69" s="117" t="s">
        <v>707</v>
      </c>
      <c r="C69" s="124" t="s">
        <v>708</v>
      </c>
      <c r="D69" s="125" t="s">
        <v>437</v>
      </c>
      <c r="E69" s="126">
        <v>6.0000000000000002E-5</v>
      </c>
      <c r="F69" s="126"/>
      <c r="G69" s="126">
        <v>1.8E-3</v>
      </c>
      <c r="H69" s="127">
        <v>82698.14</v>
      </c>
      <c r="I69" s="128">
        <v>1.22</v>
      </c>
      <c r="J69" s="127">
        <v>100891.73</v>
      </c>
      <c r="K69" s="128"/>
      <c r="L69" s="127">
        <v>181.61</v>
      </c>
    </row>
    <row r="70" spans="1:12" ht="15" customHeight="1" x14ac:dyDescent="0.25">
      <c r="A70" s="117"/>
      <c r="B70" s="117"/>
      <c r="C70" s="130" t="s">
        <v>307</v>
      </c>
      <c r="D70" s="118"/>
      <c r="E70" s="119"/>
      <c r="F70" s="119"/>
      <c r="G70" s="119"/>
      <c r="H70" s="121"/>
      <c r="I70" s="120"/>
      <c r="J70" s="121"/>
      <c r="K70" s="120"/>
      <c r="L70" s="121">
        <v>254606.43</v>
      </c>
    </row>
    <row r="71" spans="1:12" ht="57" customHeight="1" x14ac:dyDescent="0.25">
      <c r="A71" s="115" t="s">
        <v>898</v>
      </c>
      <c r="B71" s="117" t="s">
        <v>684</v>
      </c>
      <c r="C71" s="117" t="s">
        <v>685</v>
      </c>
      <c r="D71" s="118" t="s">
        <v>311</v>
      </c>
      <c r="E71" s="119">
        <v>2</v>
      </c>
      <c r="F71" s="119"/>
      <c r="G71" s="119">
        <v>2</v>
      </c>
      <c r="H71" s="121"/>
      <c r="I71" s="120"/>
      <c r="J71" s="121"/>
      <c r="K71" s="120"/>
      <c r="L71" s="121">
        <v>4212.1899999999996</v>
      </c>
    </row>
    <row r="72" spans="1:12" ht="14.25" customHeight="1" x14ac:dyDescent="0.25">
      <c r="A72" s="117"/>
      <c r="B72" s="117"/>
      <c r="C72" s="117" t="s">
        <v>308</v>
      </c>
      <c r="D72" s="118"/>
      <c r="E72" s="119"/>
      <c r="F72" s="119"/>
      <c r="G72" s="119"/>
      <c r="H72" s="121"/>
      <c r="I72" s="120"/>
      <c r="J72" s="121"/>
      <c r="K72" s="120"/>
      <c r="L72" s="121">
        <v>217505.98</v>
      </c>
    </row>
    <row r="73" spans="1:12" ht="28.5" customHeight="1" x14ac:dyDescent="0.25">
      <c r="A73" s="117"/>
      <c r="B73" s="117" t="s">
        <v>686</v>
      </c>
      <c r="C73" s="117" t="s">
        <v>687</v>
      </c>
      <c r="D73" s="118" t="s">
        <v>311</v>
      </c>
      <c r="E73" s="119">
        <v>97</v>
      </c>
      <c r="F73" s="119"/>
      <c r="G73" s="119">
        <v>97</v>
      </c>
      <c r="H73" s="121"/>
      <c r="I73" s="120"/>
      <c r="J73" s="121"/>
      <c r="K73" s="120"/>
      <c r="L73" s="121">
        <v>210980.8</v>
      </c>
    </row>
    <row r="74" spans="1:12" ht="28.5" customHeight="1" x14ac:dyDescent="0.25">
      <c r="A74" s="124"/>
      <c r="B74" s="124" t="s">
        <v>688</v>
      </c>
      <c r="C74" s="124" t="s">
        <v>689</v>
      </c>
      <c r="D74" s="125" t="s">
        <v>311</v>
      </c>
      <c r="E74" s="126">
        <v>51</v>
      </c>
      <c r="F74" s="126"/>
      <c r="G74" s="126">
        <v>51</v>
      </c>
      <c r="H74" s="127"/>
      <c r="I74" s="128"/>
      <c r="J74" s="127"/>
      <c r="K74" s="128"/>
      <c r="L74" s="127">
        <v>110928.05</v>
      </c>
    </row>
    <row r="75" spans="1:12" ht="15" customHeight="1" x14ac:dyDescent="0.25">
      <c r="C75" s="364" t="s">
        <v>314</v>
      </c>
      <c r="D75" s="364"/>
      <c r="E75" s="364"/>
      <c r="F75" s="364"/>
      <c r="G75" s="364"/>
      <c r="H75" s="364"/>
      <c r="I75" s="365">
        <v>19357.582333333001</v>
      </c>
      <c r="J75" s="365"/>
      <c r="K75" s="365">
        <v>580727.47</v>
      </c>
      <c r="L75" s="365"/>
    </row>
    <row r="76" spans="1:12" ht="57" customHeight="1" x14ac:dyDescent="0.25">
      <c r="A76" s="115" t="s">
        <v>316</v>
      </c>
      <c r="B76" s="117" t="s">
        <v>899</v>
      </c>
      <c r="C76" s="117" t="s">
        <v>900</v>
      </c>
      <c r="D76" s="118" t="s">
        <v>442</v>
      </c>
      <c r="E76" s="119">
        <v>3060</v>
      </c>
      <c r="F76" s="119"/>
      <c r="G76" s="119">
        <v>3060</v>
      </c>
      <c r="H76" s="121"/>
      <c r="I76" s="120"/>
      <c r="J76" s="121">
        <v>1155.6099999999999</v>
      </c>
      <c r="K76" s="120"/>
      <c r="L76" s="121">
        <v>3536166.6</v>
      </c>
    </row>
    <row r="77" spans="1:12" x14ac:dyDescent="0.25">
      <c r="A77" s="136"/>
      <c r="B77" s="136"/>
      <c r="C77" s="137" t="s">
        <v>901</v>
      </c>
      <c r="D77" s="136"/>
      <c r="E77" s="136"/>
      <c r="F77" s="136"/>
      <c r="G77" s="136"/>
      <c r="H77" s="136"/>
      <c r="I77" s="136"/>
      <c r="J77" s="136"/>
      <c r="K77" s="136"/>
      <c r="L77" s="136"/>
    </row>
    <row r="78" spans="1:12" ht="15" customHeight="1" x14ac:dyDescent="0.25">
      <c r="C78" s="364" t="s">
        <v>314</v>
      </c>
      <c r="D78" s="364"/>
      <c r="E78" s="364"/>
      <c r="F78" s="364"/>
      <c r="G78" s="364"/>
      <c r="H78" s="364"/>
      <c r="I78" s="365">
        <v>1155.6099999999999</v>
      </c>
      <c r="J78" s="365"/>
      <c r="K78" s="365">
        <v>3536166.6</v>
      </c>
      <c r="L78" s="365"/>
    </row>
    <row r="80" spans="1:12" ht="15" customHeight="1" x14ac:dyDescent="0.25">
      <c r="A80" s="133"/>
      <c r="B80" s="134"/>
      <c r="C80" s="360" t="s">
        <v>636</v>
      </c>
      <c r="D80" s="360"/>
      <c r="E80" s="360"/>
      <c r="F80" s="360"/>
      <c r="G80" s="360"/>
      <c r="H80" s="360"/>
      <c r="I80" s="123"/>
      <c r="J80" s="133"/>
      <c r="K80" s="135"/>
      <c r="L80" s="123">
        <v>3794985.22</v>
      </c>
    </row>
    <row r="81" spans="1:12" ht="14.25" customHeight="1" x14ac:dyDescent="0.25">
      <c r="A81" s="131"/>
      <c r="B81" s="94"/>
      <c r="C81" s="361" t="s">
        <v>343</v>
      </c>
      <c r="D81" s="359"/>
      <c r="E81" s="359"/>
      <c r="F81" s="359"/>
      <c r="G81" s="359"/>
      <c r="H81" s="359"/>
      <c r="I81" s="121"/>
      <c r="J81" s="131"/>
      <c r="K81" s="119"/>
      <c r="L81" s="121"/>
    </row>
    <row r="82" spans="1:12" ht="14.25" customHeight="1" x14ac:dyDescent="0.25">
      <c r="A82" s="131"/>
      <c r="B82" s="94"/>
      <c r="C82" s="359" t="s">
        <v>344</v>
      </c>
      <c r="D82" s="359"/>
      <c r="E82" s="359"/>
      <c r="F82" s="359"/>
      <c r="G82" s="359"/>
      <c r="H82" s="359"/>
      <c r="I82" s="121"/>
      <c r="J82" s="131"/>
      <c r="K82" s="119"/>
      <c r="L82" s="121">
        <v>210609.58</v>
      </c>
    </row>
    <row r="83" spans="1:12" ht="14.25" hidden="1" customHeight="1" x14ac:dyDescent="0.25">
      <c r="A83" s="131"/>
      <c r="B83" s="94"/>
      <c r="C83" s="359" t="s">
        <v>345</v>
      </c>
      <c r="D83" s="359"/>
      <c r="E83" s="359"/>
      <c r="F83" s="359"/>
      <c r="G83" s="359"/>
      <c r="H83" s="359"/>
      <c r="I83" s="121"/>
      <c r="J83" s="131"/>
      <c r="K83" s="119"/>
      <c r="L83" s="121">
        <v>21162.71</v>
      </c>
    </row>
    <row r="84" spans="1:12" ht="14.25" hidden="1" customHeight="1" x14ac:dyDescent="0.25">
      <c r="A84" s="131"/>
      <c r="B84" s="94"/>
      <c r="C84" s="361" t="s">
        <v>346</v>
      </c>
      <c r="D84" s="359"/>
      <c r="E84" s="359"/>
      <c r="F84" s="359"/>
      <c r="G84" s="359"/>
      <c r="H84" s="359"/>
      <c r="I84" s="121"/>
      <c r="J84" s="131"/>
      <c r="K84" s="119"/>
      <c r="L84" s="121"/>
    </row>
    <row r="85" spans="1:12" ht="14.25" customHeight="1" x14ac:dyDescent="0.25">
      <c r="A85" s="131"/>
      <c r="B85" s="94"/>
      <c r="C85" s="359" t="s">
        <v>345</v>
      </c>
      <c r="D85" s="359"/>
      <c r="E85" s="359"/>
      <c r="F85" s="359"/>
      <c r="G85" s="359"/>
      <c r="H85" s="359"/>
      <c r="I85" s="121"/>
      <c r="J85" s="131"/>
      <c r="K85" s="119"/>
      <c r="L85" s="121">
        <v>14266.31</v>
      </c>
    </row>
    <row r="86" spans="1:12" ht="14.25" hidden="1" customHeight="1" x14ac:dyDescent="0.25">
      <c r="A86" s="131"/>
      <c r="B86" s="94"/>
      <c r="C86" s="361" t="s">
        <v>347</v>
      </c>
      <c r="D86" s="359"/>
      <c r="E86" s="359"/>
      <c r="F86" s="359"/>
      <c r="G86" s="359"/>
      <c r="H86" s="359"/>
      <c r="I86" s="121"/>
      <c r="J86" s="131"/>
      <c r="K86" s="119"/>
      <c r="L86" s="121"/>
    </row>
    <row r="87" spans="1:12" ht="14.25" customHeight="1" x14ac:dyDescent="0.25">
      <c r="A87" s="131"/>
      <c r="B87" s="94"/>
      <c r="C87" s="359" t="s">
        <v>348</v>
      </c>
      <c r="D87" s="359"/>
      <c r="E87" s="359"/>
      <c r="F87" s="359"/>
      <c r="G87" s="359"/>
      <c r="H87" s="359"/>
      <c r="I87" s="121"/>
      <c r="J87" s="131"/>
      <c r="K87" s="119"/>
      <c r="L87" s="121">
        <v>6896.4</v>
      </c>
    </row>
    <row r="88" spans="1:12" ht="14.25" hidden="1" customHeight="1" x14ac:dyDescent="0.25">
      <c r="A88" s="131"/>
      <c r="B88" s="94"/>
      <c r="C88" s="359" t="s">
        <v>349</v>
      </c>
      <c r="D88" s="359"/>
      <c r="E88" s="359"/>
      <c r="F88" s="359"/>
      <c r="G88" s="359"/>
      <c r="H88" s="359"/>
      <c r="I88" s="121"/>
      <c r="J88" s="131"/>
      <c r="K88" s="119"/>
      <c r="L88" s="121">
        <v>0</v>
      </c>
    </row>
    <row r="89" spans="1:12" ht="14.25" customHeight="1" x14ac:dyDescent="0.25">
      <c r="A89" s="131"/>
      <c r="B89" s="94"/>
      <c r="C89" s="359" t="s">
        <v>350</v>
      </c>
      <c r="D89" s="359"/>
      <c r="E89" s="359"/>
      <c r="F89" s="359"/>
      <c r="G89" s="359"/>
      <c r="H89" s="359"/>
      <c r="I89" s="121"/>
      <c r="J89" s="131"/>
      <c r="K89" s="119"/>
      <c r="L89" s="121">
        <v>3563212.93</v>
      </c>
    </row>
    <row r="90" spans="1:12" ht="14.25" customHeight="1" x14ac:dyDescent="0.25">
      <c r="A90" s="131"/>
      <c r="B90" s="94"/>
      <c r="C90" s="361" t="s">
        <v>346</v>
      </c>
      <c r="D90" s="359"/>
      <c r="E90" s="359"/>
      <c r="F90" s="359"/>
      <c r="G90" s="359"/>
      <c r="H90" s="359"/>
      <c r="I90" s="121"/>
      <c r="J90" s="131"/>
      <c r="K90" s="119"/>
      <c r="L90" s="121"/>
    </row>
    <row r="91" spans="1:12" ht="14.25" customHeight="1" x14ac:dyDescent="0.25">
      <c r="A91" s="131"/>
      <c r="B91" s="94"/>
      <c r="C91" s="359" t="s">
        <v>351</v>
      </c>
      <c r="D91" s="359"/>
      <c r="E91" s="359"/>
      <c r="F91" s="359"/>
      <c r="G91" s="359"/>
      <c r="H91" s="359"/>
      <c r="I91" s="121"/>
      <c r="J91" s="131"/>
      <c r="K91" s="119"/>
      <c r="L91" s="121">
        <v>3563212.93</v>
      </c>
    </row>
    <row r="92" spans="1:12" ht="14.25" hidden="1" customHeight="1" x14ac:dyDescent="0.25">
      <c r="A92" s="131"/>
      <c r="B92" s="94"/>
      <c r="C92" s="359" t="s">
        <v>352</v>
      </c>
      <c r="D92" s="359"/>
      <c r="E92" s="359"/>
      <c r="F92" s="359"/>
      <c r="G92" s="359"/>
      <c r="H92" s="359"/>
      <c r="I92" s="121"/>
      <c r="J92" s="131"/>
      <c r="K92" s="119"/>
      <c r="L92" s="121">
        <v>0</v>
      </c>
    </row>
    <row r="93" spans="1:12" ht="14.25" hidden="1" customHeight="1" x14ac:dyDescent="0.25">
      <c r="A93" s="131"/>
      <c r="B93" s="94"/>
      <c r="C93" s="359" t="s">
        <v>353</v>
      </c>
      <c r="D93" s="359"/>
      <c r="E93" s="359"/>
      <c r="F93" s="359"/>
      <c r="G93" s="359"/>
      <c r="H93" s="359"/>
      <c r="I93" s="121"/>
      <c r="J93" s="131"/>
      <c r="K93" s="119"/>
      <c r="L93" s="121">
        <v>0</v>
      </c>
    </row>
    <row r="94" spans="1:12" ht="14.25" customHeight="1" x14ac:dyDescent="0.25">
      <c r="A94" s="131"/>
      <c r="B94" s="94"/>
      <c r="C94" s="359" t="s">
        <v>354</v>
      </c>
      <c r="D94" s="359"/>
      <c r="E94" s="359"/>
      <c r="F94" s="359"/>
      <c r="G94" s="359"/>
      <c r="H94" s="359"/>
      <c r="I94" s="121"/>
      <c r="J94" s="131"/>
      <c r="K94" s="119"/>
      <c r="L94" s="121">
        <v>217505.98</v>
      </c>
    </row>
    <row r="95" spans="1:12" ht="14.25" customHeight="1" x14ac:dyDescent="0.25">
      <c r="A95" s="131"/>
      <c r="B95" s="94"/>
      <c r="C95" s="359" t="s">
        <v>355</v>
      </c>
      <c r="D95" s="359"/>
      <c r="E95" s="359"/>
      <c r="F95" s="359"/>
      <c r="G95" s="359"/>
      <c r="H95" s="359"/>
      <c r="I95" s="121"/>
      <c r="J95" s="131"/>
      <c r="K95" s="119"/>
      <c r="L95" s="121">
        <v>210980.8</v>
      </c>
    </row>
    <row r="96" spans="1:12" ht="14.25" customHeight="1" x14ac:dyDescent="0.25">
      <c r="A96" s="131"/>
      <c r="B96" s="94"/>
      <c r="C96" s="359" t="s">
        <v>356</v>
      </c>
      <c r="D96" s="359"/>
      <c r="E96" s="359"/>
      <c r="F96" s="359"/>
      <c r="G96" s="359"/>
      <c r="H96" s="359"/>
      <c r="I96" s="121"/>
      <c r="J96" s="131"/>
      <c r="K96" s="119"/>
      <c r="L96" s="121">
        <v>110928.05</v>
      </c>
    </row>
    <row r="97" spans="1:12" ht="14.25" hidden="1" customHeight="1" x14ac:dyDescent="0.25">
      <c r="A97" s="131"/>
      <c r="B97" s="94"/>
      <c r="C97" s="359" t="s">
        <v>357</v>
      </c>
      <c r="D97" s="359"/>
      <c r="E97" s="359"/>
      <c r="F97" s="359"/>
      <c r="G97" s="359"/>
      <c r="H97" s="359"/>
      <c r="I97" s="121"/>
      <c r="J97" s="131"/>
      <c r="K97" s="119"/>
      <c r="L97" s="121">
        <v>0</v>
      </c>
    </row>
    <row r="98" spans="1:12" ht="14.25" hidden="1" customHeight="1" x14ac:dyDescent="0.25">
      <c r="A98" s="131"/>
      <c r="B98" s="94"/>
      <c r="C98" s="361" t="s">
        <v>343</v>
      </c>
      <c r="D98" s="359"/>
      <c r="E98" s="359"/>
      <c r="F98" s="359"/>
      <c r="G98" s="359"/>
      <c r="H98" s="359"/>
      <c r="I98" s="121"/>
      <c r="J98" s="131"/>
      <c r="K98" s="119"/>
      <c r="L98" s="121"/>
    </row>
    <row r="99" spans="1:12" ht="14.25" hidden="1" customHeight="1" x14ac:dyDescent="0.25">
      <c r="A99" s="131"/>
      <c r="B99" s="94"/>
      <c r="C99" s="359" t="s">
        <v>358</v>
      </c>
      <c r="D99" s="359"/>
      <c r="E99" s="359"/>
      <c r="F99" s="359"/>
      <c r="G99" s="359"/>
      <c r="H99" s="359"/>
      <c r="I99" s="121"/>
      <c r="J99" s="131"/>
      <c r="K99" s="119"/>
      <c r="L99" s="121">
        <v>0</v>
      </c>
    </row>
    <row r="100" spans="1:12" ht="14.25" hidden="1" customHeight="1" x14ac:dyDescent="0.25">
      <c r="A100" s="131"/>
      <c r="B100" s="94"/>
      <c r="C100" s="359" t="s">
        <v>359</v>
      </c>
      <c r="D100" s="359"/>
      <c r="E100" s="359"/>
      <c r="F100" s="359"/>
      <c r="G100" s="359"/>
      <c r="H100" s="359"/>
      <c r="I100" s="121"/>
      <c r="J100" s="131"/>
      <c r="K100" s="119"/>
      <c r="L100" s="121">
        <v>0</v>
      </c>
    </row>
    <row r="101" spans="1:12" ht="14.25" hidden="1" customHeight="1" x14ac:dyDescent="0.25">
      <c r="A101" s="131"/>
      <c r="B101" s="94"/>
      <c r="C101" s="359" t="s">
        <v>360</v>
      </c>
      <c r="D101" s="359"/>
      <c r="E101" s="359"/>
      <c r="F101" s="359"/>
      <c r="G101" s="359"/>
      <c r="H101" s="359"/>
      <c r="I101" s="121"/>
      <c r="J101" s="131"/>
      <c r="K101" s="119"/>
      <c r="L101" s="121"/>
    </row>
    <row r="102" spans="1:12" ht="14.25" hidden="1" customHeight="1" x14ac:dyDescent="0.25">
      <c r="A102" s="131"/>
      <c r="B102" s="94"/>
      <c r="C102" s="359" t="s">
        <v>361</v>
      </c>
      <c r="D102" s="359"/>
      <c r="E102" s="359"/>
      <c r="F102" s="359"/>
      <c r="G102" s="359"/>
      <c r="H102" s="359"/>
      <c r="I102" s="121"/>
      <c r="J102" s="131"/>
      <c r="K102" s="119"/>
      <c r="L102" s="121">
        <v>0</v>
      </c>
    </row>
    <row r="103" spans="1:12" ht="15" customHeight="1" x14ac:dyDescent="0.25">
      <c r="A103" s="133"/>
      <c r="B103" s="134"/>
      <c r="C103" s="360" t="s">
        <v>362</v>
      </c>
      <c r="D103" s="360"/>
      <c r="E103" s="360"/>
      <c r="F103" s="360"/>
      <c r="G103" s="360"/>
      <c r="H103" s="360"/>
      <c r="I103" s="123"/>
      <c r="J103" s="133"/>
      <c r="K103" s="135"/>
      <c r="L103" s="123">
        <v>4116894.07</v>
      </c>
    </row>
    <row r="104" spans="1:12" ht="14.25" customHeight="1" x14ac:dyDescent="0.25">
      <c r="A104" s="131"/>
      <c r="B104" s="94"/>
      <c r="C104" s="361" t="s">
        <v>363</v>
      </c>
      <c r="D104" s="359"/>
      <c r="E104" s="359"/>
      <c r="F104" s="359"/>
      <c r="G104" s="359"/>
      <c r="H104" s="359"/>
      <c r="I104" s="121"/>
      <c r="J104" s="131"/>
      <c r="K104" s="119"/>
      <c r="L104" s="121"/>
    </row>
    <row r="105" spans="1:12" ht="14.25" customHeight="1" x14ac:dyDescent="0.25">
      <c r="A105" s="131"/>
      <c r="B105" s="94"/>
      <c r="C105" s="359" t="s">
        <v>364</v>
      </c>
      <c r="D105" s="359"/>
      <c r="E105" s="359"/>
      <c r="F105" s="359"/>
      <c r="G105" s="359"/>
      <c r="H105" s="359"/>
      <c r="I105" s="121"/>
      <c r="J105" s="131"/>
      <c r="K105" s="119"/>
      <c r="L105" s="121">
        <v>3536166.6</v>
      </c>
    </row>
    <row r="106" spans="1:12" ht="14.25" hidden="1" customHeight="1" x14ac:dyDescent="0.25">
      <c r="A106" s="131"/>
      <c r="B106" s="94"/>
      <c r="C106" s="359" t="s">
        <v>365</v>
      </c>
      <c r="D106" s="359"/>
      <c r="E106" s="359"/>
      <c r="F106" s="359"/>
      <c r="G106" s="359"/>
      <c r="H106" s="359"/>
      <c r="I106" s="121"/>
      <c r="J106" s="131"/>
      <c r="K106" s="119"/>
      <c r="L106" s="121">
        <v>0</v>
      </c>
    </row>
    <row r="107" spans="1:12" ht="14.25" customHeight="1" x14ac:dyDescent="0.25">
      <c r="A107" s="131"/>
      <c r="B107" s="94"/>
      <c r="C107" s="359" t="s">
        <v>366</v>
      </c>
      <c r="D107" s="359"/>
      <c r="E107" s="359"/>
      <c r="F107" s="362"/>
      <c r="G107" s="122">
        <v>439.2</v>
      </c>
      <c r="H107" s="131"/>
      <c r="I107" s="131"/>
      <c r="J107" s="131"/>
      <c r="K107" s="131"/>
      <c r="L107" s="131"/>
    </row>
    <row r="108" spans="1:12" ht="14.25" customHeight="1" x14ac:dyDescent="0.25">
      <c r="A108" s="131"/>
      <c r="B108" s="94"/>
      <c r="C108" s="359" t="s">
        <v>367</v>
      </c>
      <c r="D108" s="359"/>
      <c r="E108" s="359"/>
      <c r="F108" s="362"/>
      <c r="G108" s="122">
        <v>12</v>
      </c>
      <c r="H108" s="131"/>
      <c r="I108" s="131"/>
      <c r="J108" s="131"/>
      <c r="K108" s="131"/>
      <c r="L108" s="131"/>
    </row>
    <row r="111" spans="1:12" ht="16.5" customHeight="1" x14ac:dyDescent="0.25">
      <c r="A111" s="366" t="s">
        <v>782</v>
      </c>
      <c r="B111" s="366"/>
      <c r="C111" s="366"/>
      <c r="D111" s="366"/>
      <c r="E111" s="366"/>
      <c r="F111" s="366"/>
      <c r="G111" s="366"/>
      <c r="H111" s="366"/>
      <c r="I111" s="366"/>
      <c r="J111" s="366"/>
      <c r="K111" s="366"/>
      <c r="L111" s="366"/>
    </row>
    <row r="112" spans="1:12" ht="28.5" customHeight="1" x14ac:dyDescent="0.25">
      <c r="A112" s="115" t="s">
        <v>329</v>
      </c>
      <c r="B112" s="117" t="s">
        <v>784</v>
      </c>
      <c r="C112" s="117" t="s">
        <v>785</v>
      </c>
      <c r="D112" s="118" t="s">
        <v>786</v>
      </c>
      <c r="E112" s="119">
        <v>1</v>
      </c>
      <c r="F112" s="119"/>
      <c r="G112" s="119">
        <v>1</v>
      </c>
      <c r="H112" s="121"/>
      <c r="I112" s="120"/>
      <c r="J112" s="121"/>
      <c r="K112" s="120"/>
      <c r="L112" s="121"/>
    </row>
    <row r="113" spans="1:12" ht="15" customHeight="1" x14ac:dyDescent="0.25">
      <c r="A113" s="116"/>
      <c r="B113" s="119">
        <v>1</v>
      </c>
      <c r="C113" s="116" t="s">
        <v>277</v>
      </c>
      <c r="D113" s="118" t="s">
        <v>254</v>
      </c>
      <c r="E113" s="122"/>
      <c r="F113" s="119"/>
      <c r="G113" s="122">
        <v>4.8600000000000003</v>
      </c>
      <c r="H113" s="119"/>
      <c r="I113" s="119"/>
      <c r="J113" s="119"/>
      <c r="K113" s="119"/>
      <c r="L113" s="123">
        <v>2832.8</v>
      </c>
    </row>
    <row r="114" spans="1:12" ht="14.25" customHeight="1" x14ac:dyDescent="0.25">
      <c r="A114" s="117"/>
      <c r="B114" s="117" t="s">
        <v>729</v>
      </c>
      <c r="C114" s="117" t="s">
        <v>730</v>
      </c>
      <c r="D114" s="118" t="s">
        <v>670</v>
      </c>
      <c r="E114" s="119">
        <v>1.94</v>
      </c>
      <c r="F114" s="119"/>
      <c r="G114" s="119">
        <v>1.94</v>
      </c>
      <c r="H114" s="121"/>
      <c r="I114" s="120"/>
      <c r="J114" s="121">
        <v>490.51</v>
      </c>
      <c r="K114" s="120"/>
      <c r="L114" s="121">
        <v>951.59</v>
      </c>
    </row>
    <row r="115" spans="1:12" ht="14.25" customHeight="1" x14ac:dyDescent="0.25">
      <c r="A115" s="117"/>
      <c r="B115" s="117" t="s">
        <v>787</v>
      </c>
      <c r="C115" s="124" t="s">
        <v>788</v>
      </c>
      <c r="D115" s="125" t="s">
        <v>670</v>
      </c>
      <c r="E115" s="126">
        <v>2.92</v>
      </c>
      <c r="F115" s="126"/>
      <c r="G115" s="126">
        <v>2.92</v>
      </c>
      <c r="H115" s="127"/>
      <c r="I115" s="128"/>
      <c r="J115" s="127">
        <v>644.25</v>
      </c>
      <c r="K115" s="128"/>
      <c r="L115" s="127">
        <v>1881.21</v>
      </c>
    </row>
    <row r="116" spans="1:12" ht="15" customHeight="1" x14ac:dyDescent="0.25">
      <c r="A116" s="117"/>
      <c r="B116" s="117"/>
      <c r="C116" s="130" t="s">
        <v>307</v>
      </c>
      <c r="D116" s="118"/>
      <c r="E116" s="119"/>
      <c r="F116" s="119"/>
      <c r="G116" s="119"/>
      <c r="H116" s="121"/>
      <c r="I116" s="120"/>
      <c r="J116" s="121"/>
      <c r="K116" s="120"/>
      <c r="L116" s="121">
        <v>2832.8</v>
      </c>
    </row>
    <row r="117" spans="1:12" ht="14.25" customHeight="1" x14ac:dyDescent="0.25">
      <c r="A117" s="117"/>
      <c r="B117" s="117"/>
      <c r="C117" s="117" t="s">
        <v>308</v>
      </c>
      <c r="D117" s="118"/>
      <c r="E117" s="119"/>
      <c r="F117" s="119"/>
      <c r="G117" s="119"/>
      <c r="H117" s="121"/>
      <c r="I117" s="120"/>
      <c r="J117" s="121"/>
      <c r="K117" s="120"/>
      <c r="L117" s="121">
        <v>2832.8</v>
      </c>
    </row>
    <row r="118" spans="1:12" ht="14.25" customHeight="1" x14ac:dyDescent="0.25">
      <c r="A118" s="117"/>
      <c r="B118" s="117" t="s">
        <v>789</v>
      </c>
      <c r="C118" s="117" t="s">
        <v>790</v>
      </c>
      <c r="D118" s="118" t="s">
        <v>311</v>
      </c>
      <c r="E118" s="119">
        <v>74</v>
      </c>
      <c r="F118" s="119"/>
      <c r="G118" s="119">
        <v>74</v>
      </c>
      <c r="H118" s="121"/>
      <c r="I118" s="120"/>
      <c r="J118" s="121"/>
      <c r="K118" s="120"/>
      <c r="L118" s="121">
        <v>2096.27</v>
      </c>
    </row>
    <row r="119" spans="1:12" ht="14.25" customHeight="1" x14ac:dyDescent="0.25">
      <c r="A119" s="124"/>
      <c r="B119" s="124" t="s">
        <v>791</v>
      </c>
      <c r="C119" s="124" t="s">
        <v>792</v>
      </c>
      <c r="D119" s="125" t="s">
        <v>311</v>
      </c>
      <c r="E119" s="126">
        <v>36</v>
      </c>
      <c r="F119" s="126"/>
      <c r="G119" s="126">
        <v>36</v>
      </c>
      <c r="H119" s="127"/>
      <c r="I119" s="128"/>
      <c r="J119" s="127"/>
      <c r="K119" s="128"/>
      <c r="L119" s="127">
        <v>1019.81</v>
      </c>
    </row>
    <row r="120" spans="1:12" ht="15" customHeight="1" x14ac:dyDescent="0.25">
      <c r="C120" s="364" t="s">
        <v>314</v>
      </c>
      <c r="D120" s="364"/>
      <c r="E120" s="364"/>
      <c r="F120" s="364"/>
      <c r="G120" s="364"/>
      <c r="H120" s="364"/>
      <c r="I120" s="365">
        <v>5948.88</v>
      </c>
      <c r="J120" s="365"/>
      <c r="K120" s="365">
        <v>5948.88</v>
      </c>
      <c r="L120" s="365"/>
    </row>
    <row r="121" spans="1:12" ht="57" customHeight="1" x14ac:dyDescent="0.25">
      <c r="A121" s="115" t="s">
        <v>338</v>
      </c>
      <c r="B121" s="117" t="s">
        <v>794</v>
      </c>
      <c r="C121" s="117" t="s">
        <v>795</v>
      </c>
      <c r="D121" s="118" t="s">
        <v>796</v>
      </c>
      <c r="E121" s="119">
        <v>1</v>
      </c>
      <c r="F121" s="119"/>
      <c r="G121" s="119">
        <v>1</v>
      </c>
      <c r="H121" s="121"/>
      <c r="I121" s="120"/>
      <c r="J121" s="121"/>
      <c r="K121" s="120"/>
      <c r="L121" s="121"/>
    </row>
    <row r="122" spans="1:12" x14ac:dyDescent="0.25">
      <c r="C122" s="92" t="s">
        <v>797</v>
      </c>
    </row>
    <row r="123" spans="1:12" ht="15" customHeight="1" x14ac:dyDescent="0.25">
      <c r="A123" s="116"/>
      <c r="B123" s="119">
        <v>1</v>
      </c>
      <c r="C123" s="116" t="s">
        <v>277</v>
      </c>
      <c r="D123" s="118" t="s">
        <v>254</v>
      </c>
      <c r="E123" s="122"/>
      <c r="F123" s="119"/>
      <c r="G123" s="122">
        <v>1.45</v>
      </c>
      <c r="H123" s="119"/>
      <c r="I123" s="119"/>
      <c r="J123" s="119"/>
      <c r="K123" s="119"/>
      <c r="L123" s="123">
        <v>845</v>
      </c>
    </row>
    <row r="124" spans="1:12" ht="14.25" customHeight="1" x14ac:dyDescent="0.25">
      <c r="A124" s="117"/>
      <c r="B124" s="117" t="s">
        <v>729</v>
      </c>
      <c r="C124" s="117" t="s">
        <v>730</v>
      </c>
      <c r="D124" s="118" t="s">
        <v>670</v>
      </c>
      <c r="E124" s="119">
        <v>0.57999999999999996</v>
      </c>
      <c r="F124" s="119"/>
      <c r="G124" s="119">
        <v>0.57999999999999996</v>
      </c>
      <c r="H124" s="121"/>
      <c r="I124" s="120"/>
      <c r="J124" s="121">
        <v>490.51</v>
      </c>
      <c r="K124" s="120"/>
      <c r="L124" s="121">
        <v>284.5</v>
      </c>
    </row>
    <row r="125" spans="1:12" ht="14.25" customHeight="1" x14ac:dyDescent="0.25">
      <c r="A125" s="117"/>
      <c r="B125" s="117" t="s">
        <v>787</v>
      </c>
      <c r="C125" s="124" t="s">
        <v>788</v>
      </c>
      <c r="D125" s="125" t="s">
        <v>670</v>
      </c>
      <c r="E125" s="126">
        <v>0.87</v>
      </c>
      <c r="F125" s="126"/>
      <c r="G125" s="126">
        <v>0.87</v>
      </c>
      <c r="H125" s="127"/>
      <c r="I125" s="128"/>
      <c r="J125" s="127">
        <v>644.25</v>
      </c>
      <c r="K125" s="128"/>
      <c r="L125" s="127">
        <v>560.5</v>
      </c>
    </row>
    <row r="126" spans="1:12" ht="15" customHeight="1" x14ac:dyDescent="0.25">
      <c r="A126" s="117"/>
      <c r="B126" s="117"/>
      <c r="C126" s="130" t="s">
        <v>307</v>
      </c>
      <c r="D126" s="118"/>
      <c r="E126" s="119"/>
      <c r="F126" s="119"/>
      <c r="G126" s="119"/>
      <c r="H126" s="121"/>
      <c r="I126" s="120"/>
      <c r="J126" s="121"/>
      <c r="K126" s="120"/>
      <c r="L126" s="121">
        <v>845</v>
      </c>
    </row>
    <row r="127" spans="1:12" ht="14.25" customHeight="1" x14ac:dyDescent="0.25">
      <c r="A127" s="117"/>
      <c r="B127" s="117"/>
      <c r="C127" s="117" t="s">
        <v>308</v>
      </c>
      <c r="D127" s="118"/>
      <c r="E127" s="119"/>
      <c r="F127" s="119"/>
      <c r="G127" s="119"/>
      <c r="H127" s="121"/>
      <c r="I127" s="120"/>
      <c r="J127" s="121"/>
      <c r="K127" s="120"/>
      <c r="L127" s="121">
        <v>845</v>
      </c>
    </row>
    <row r="128" spans="1:12" ht="14.25" customHeight="1" x14ac:dyDescent="0.25">
      <c r="A128" s="117"/>
      <c r="B128" s="117" t="s">
        <v>789</v>
      </c>
      <c r="C128" s="117" t="s">
        <v>790</v>
      </c>
      <c r="D128" s="118" t="s">
        <v>311</v>
      </c>
      <c r="E128" s="119">
        <v>74</v>
      </c>
      <c r="F128" s="119"/>
      <c r="G128" s="119">
        <v>74</v>
      </c>
      <c r="H128" s="121"/>
      <c r="I128" s="120"/>
      <c r="J128" s="121"/>
      <c r="K128" s="120"/>
      <c r="L128" s="121">
        <v>625.29999999999995</v>
      </c>
    </row>
    <row r="129" spans="1:12" ht="14.25" customHeight="1" x14ac:dyDescent="0.25">
      <c r="A129" s="124"/>
      <c r="B129" s="124" t="s">
        <v>791</v>
      </c>
      <c r="C129" s="124" t="s">
        <v>792</v>
      </c>
      <c r="D129" s="125" t="s">
        <v>311</v>
      </c>
      <c r="E129" s="126">
        <v>36</v>
      </c>
      <c r="F129" s="126"/>
      <c r="G129" s="126">
        <v>36</v>
      </c>
      <c r="H129" s="127"/>
      <c r="I129" s="128"/>
      <c r="J129" s="127"/>
      <c r="K129" s="128"/>
      <c r="L129" s="127">
        <v>304.2</v>
      </c>
    </row>
    <row r="130" spans="1:12" ht="15" customHeight="1" x14ac:dyDescent="0.25">
      <c r="C130" s="364" t="s">
        <v>314</v>
      </c>
      <c r="D130" s="364"/>
      <c r="E130" s="364"/>
      <c r="F130" s="364"/>
      <c r="G130" s="364"/>
      <c r="H130" s="364"/>
      <c r="I130" s="365">
        <v>1774.5</v>
      </c>
      <c r="J130" s="365"/>
      <c r="K130" s="365">
        <v>1774.5</v>
      </c>
      <c r="L130" s="365"/>
    </row>
    <row r="131" spans="1:12" ht="42.75" customHeight="1" x14ac:dyDescent="0.25">
      <c r="A131" s="115" t="s">
        <v>369</v>
      </c>
      <c r="B131" s="117" t="s">
        <v>902</v>
      </c>
      <c r="C131" s="117" t="s">
        <v>903</v>
      </c>
      <c r="D131" s="118" t="s">
        <v>303</v>
      </c>
      <c r="E131" s="119">
        <v>1</v>
      </c>
      <c r="F131" s="119"/>
      <c r="G131" s="119">
        <v>1</v>
      </c>
      <c r="H131" s="121"/>
      <c r="I131" s="120"/>
      <c r="J131" s="121"/>
      <c r="K131" s="120"/>
      <c r="L131" s="121"/>
    </row>
    <row r="132" spans="1:12" ht="15" customHeight="1" x14ac:dyDescent="0.25">
      <c r="A132" s="116"/>
      <c r="B132" s="119">
        <v>1</v>
      </c>
      <c r="C132" s="116" t="s">
        <v>277</v>
      </c>
      <c r="D132" s="118" t="s">
        <v>254</v>
      </c>
      <c r="E132" s="122"/>
      <c r="F132" s="119"/>
      <c r="G132" s="122">
        <v>0.82</v>
      </c>
      <c r="H132" s="119"/>
      <c r="I132" s="119"/>
      <c r="J132" s="119"/>
      <c r="K132" s="119"/>
      <c r="L132" s="123">
        <v>534.28</v>
      </c>
    </row>
    <row r="133" spans="1:12" ht="14.25" customHeight="1" x14ac:dyDescent="0.25">
      <c r="A133" s="117"/>
      <c r="B133" s="117" t="s">
        <v>801</v>
      </c>
      <c r="C133" s="117" t="s">
        <v>802</v>
      </c>
      <c r="D133" s="118" t="s">
        <v>670</v>
      </c>
      <c r="E133" s="119">
        <v>0.41</v>
      </c>
      <c r="F133" s="119"/>
      <c r="G133" s="119">
        <v>0.41</v>
      </c>
      <c r="H133" s="121"/>
      <c r="I133" s="120"/>
      <c r="J133" s="121">
        <v>658.89</v>
      </c>
      <c r="K133" s="120"/>
      <c r="L133" s="121">
        <v>270.14</v>
      </c>
    </row>
    <row r="134" spans="1:12" ht="14.25" customHeight="1" x14ac:dyDescent="0.25">
      <c r="A134" s="117"/>
      <c r="B134" s="117" t="s">
        <v>787</v>
      </c>
      <c r="C134" s="124" t="s">
        <v>788</v>
      </c>
      <c r="D134" s="125" t="s">
        <v>670</v>
      </c>
      <c r="E134" s="126">
        <v>0.41</v>
      </c>
      <c r="F134" s="126"/>
      <c r="G134" s="126">
        <v>0.41</v>
      </c>
      <c r="H134" s="127"/>
      <c r="I134" s="128"/>
      <c r="J134" s="127">
        <v>644.25</v>
      </c>
      <c r="K134" s="128"/>
      <c r="L134" s="127">
        <v>264.14</v>
      </c>
    </row>
    <row r="135" spans="1:12" ht="15" customHeight="1" x14ac:dyDescent="0.25">
      <c r="A135" s="117"/>
      <c r="B135" s="117"/>
      <c r="C135" s="130" t="s">
        <v>307</v>
      </c>
      <c r="D135" s="118"/>
      <c r="E135" s="119"/>
      <c r="F135" s="119"/>
      <c r="G135" s="119"/>
      <c r="H135" s="121"/>
      <c r="I135" s="120"/>
      <c r="J135" s="121"/>
      <c r="K135" s="120"/>
      <c r="L135" s="121">
        <v>534.28</v>
      </c>
    </row>
    <row r="136" spans="1:12" ht="14.25" customHeight="1" x14ac:dyDescent="0.25">
      <c r="A136" s="117"/>
      <c r="B136" s="117"/>
      <c r="C136" s="117" t="s">
        <v>308</v>
      </c>
      <c r="D136" s="118"/>
      <c r="E136" s="119"/>
      <c r="F136" s="119"/>
      <c r="G136" s="119"/>
      <c r="H136" s="121"/>
      <c r="I136" s="120"/>
      <c r="J136" s="121"/>
      <c r="K136" s="120"/>
      <c r="L136" s="121">
        <v>534.28</v>
      </c>
    </row>
    <row r="137" spans="1:12" ht="14.25" customHeight="1" x14ac:dyDescent="0.25">
      <c r="A137" s="117"/>
      <c r="B137" s="117" t="s">
        <v>789</v>
      </c>
      <c r="C137" s="117" t="s">
        <v>790</v>
      </c>
      <c r="D137" s="118" t="s">
        <v>311</v>
      </c>
      <c r="E137" s="119">
        <v>74</v>
      </c>
      <c r="F137" s="119"/>
      <c r="G137" s="119">
        <v>74</v>
      </c>
      <c r="H137" s="121"/>
      <c r="I137" s="120"/>
      <c r="J137" s="121"/>
      <c r="K137" s="120"/>
      <c r="L137" s="121">
        <v>395.37</v>
      </c>
    </row>
    <row r="138" spans="1:12" ht="14.25" customHeight="1" x14ac:dyDescent="0.25">
      <c r="A138" s="124"/>
      <c r="B138" s="124" t="s">
        <v>791</v>
      </c>
      <c r="C138" s="124" t="s">
        <v>792</v>
      </c>
      <c r="D138" s="125" t="s">
        <v>311</v>
      </c>
      <c r="E138" s="126">
        <v>36</v>
      </c>
      <c r="F138" s="126"/>
      <c r="G138" s="126">
        <v>36</v>
      </c>
      <c r="H138" s="127"/>
      <c r="I138" s="128"/>
      <c r="J138" s="127"/>
      <c r="K138" s="128"/>
      <c r="L138" s="127">
        <v>192.34</v>
      </c>
    </row>
    <row r="139" spans="1:12" ht="15" customHeight="1" x14ac:dyDescent="0.25">
      <c r="C139" s="364" t="s">
        <v>314</v>
      </c>
      <c r="D139" s="364"/>
      <c r="E139" s="364"/>
      <c r="F139" s="364"/>
      <c r="G139" s="364"/>
      <c r="H139" s="364"/>
      <c r="I139" s="365">
        <v>1121.99</v>
      </c>
      <c r="J139" s="365"/>
      <c r="K139" s="365">
        <v>1121.99</v>
      </c>
      <c r="L139" s="365"/>
    </row>
    <row r="141" spans="1:12" ht="15" customHeight="1" x14ac:dyDescent="0.25">
      <c r="A141" s="133"/>
      <c r="B141" s="134"/>
      <c r="C141" s="360" t="s">
        <v>636</v>
      </c>
      <c r="D141" s="360"/>
      <c r="E141" s="360"/>
      <c r="F141" s="360"/>
      <c r="G141" s="360"/>
      <c r="H141" s="360"/>
      <c r="I141" s="123"/>
      <c r="J141" s="133"/>
      <c r="K141" s="135"/>
      <c r="L141" s="123">
        <v>4212.08</v>
      </c>
    </row>
    <row r="142" spans="1:12" ht="14.25" customHeight="1" x14ac:dyDescent="0.25">
      <c r="A142" s="131"/>
      <c r="B142" s="94"/>
      <c r="C142" s="361" t="s">
        <v>343</v>
      </c>
      <c r="D142" s="359"/>
      <c r="E142" s="359"/>
      <c r="F142" s="359"/>
      <c r="G142" s="359"/>
      <c r="H142" s="359"/>
      <c r="I142" s="121"/>
      <c r="J142" s="131"/>
      <c r="K142" s="119"/>
      <c r="L142" s="121"/>
    </row>
    <row r="143" spans="1:12" ht="14.25" customHeight="1" x14ac:dyDescent="0.25">
      <c r="A143" s="131"/>
      <c r="B143" s="94"/>
      <c r="C143" s="359" t="s">
        <v>344</v>
      </c>
      <c r="D143" s="359"/>
      <c r="E143" s="359"/>
      <c r="F143" s="359"/>
      <c r="G143" s="359"/>
      <c r="H143" s="359"/>
      <c r="I143" s="121"/>
      <c r="J143" s="131"/>
      <c r="K143" s="119"/>
      <c r="L143" s="121">
        <v>4212.08</v>
      </c>
    </row>
    <row r="144" spans="1:12" ht="14.25" hidden="1" customHeight="1" x14ac:dyDescent="0.25">
      <c r="A144" s="131"/>
      <c r="B144" s="94"/>
      <c r="C144" s="359" t="s">
        <v>345</v>
      </c>
      <c r="D144" s="359"/>
      <c r="E144" s="359"/>
      <c r="F144" s="359"/>
      <c r="G144" s="359"/>
      <c r="H144" s="359"/>
      <c r="I144" s="121"/>
      <c r="J144" s="131"/>
      <c r="K144" s="119"/>
      <c r="L144" s="121">
        <v>0</v>
      </c>
    </row>
    <row r="145" spans="1:12" ht="14.25" hidden="1" customHeight="1" x14ac:dyDescent="0.25">
      <c r="A145" s="131"/>
      <c r="B145" s="94"/>
      <c r="C145" s="361" t="s">
        <v>346</v>
      </c>
      <c r="D145" s="359"/>
      <c r="E145" s="359"/>
      <c r="F145" s="359"/>
      <c r="G145" s="359"/>
      <c r="H145" s="359"/>
      <c r="I145" s="121"/>
      <c r="J145" s="131"/>
      <c r="K145" s="119"/>
      <c r="L145" s="121"/>
    </row>
    <row r="146" spans="1:12" ht="14.25" hidden="1" customHeight="1" x14ac:dyDescent="0.25">
      <c r="A146" s="131"/>
      <c r="B146" s="94"/>
      <c r="C146" s="359" t="s">
        <v>345</v>
      </c>
      <c r="D146" s="359"/>
      <c r="E146" s="359"/>
      <c r="F146" s="359"/>
      <c r="G146" s="359"/>
      <c r="H146" s="359"/>
      <c r="I146" s="121"/>
      <c r="J146" s="131"/>
      <c r="K146" s="119"/>
      <c r="L146" s="121">
        <v>0</v>
      </c>
    </row>
    <row r="147" spans="1:12" ht="14.25" hidden="1" customHeight="1" x14ac:dyDescent="0.25">
      <c r="A147" s="131"/>
      <c r="B147" s="94"/>
      <c r="C147" s="361" t="s">
        <v>347</v>
      </c>
      <c r="D147" s="359"/>
      <c r="E147" s="359"/>
      <c r="F147" s="359"/>
      <c r="G147" s="359"/>
      <c r="H147" s="359"/>
      <c r="I147" s="121"/>
      <c r="J147" s="131"/>
      <c r="K147" s="119"/>
      <c r="L147" s="121"/>
    </row>
    <row r="148" spans="1:12" ht="14.25" hidden="1" customHeight="1" x14ac:dyDescent="0.25">
      <c r="A148" s="131"/>
      <c r="B148" s="94"/>
      <c r="C148" s="359" t="s">
        <v>348</v>
      </c>
      <c r="D148" s="359"/>
      <c r="E148" s="359"/>
      <c r="F148" s="359"/>
      <c r="G148" s="359"/>
      <c r="H148" s="359"/>
      <c r="I148" s="121"/>
      <c r="J148" s="131"/>
      <c r="K148" s="119"/>
      <c r="L148" s="121">
        <v>0</v>
      </c>
    </row>
    <row r="149" spans="1:12" ht="14.25" hidden="1" customHeight="1" x14ac:dyDescent="0.25">
      <c r="A149" s="131"/>
      <c r="B149" s="94"/>
      <c r="C149" s="359" t="s">
        <v>349</v>
      </c>
      <c r="D149" s="359"/>
      <c r="E149" s="359"/>
      <c r="F149" s="359"/>
      <c r="G149" s="359"/>
      <c r="H149" s="359"/>
      <c r="I149" s="121"/>
      <c r="J149" s="131"/>
      <c r="K149" s="119"/>
      <c r="L149" s="121">
        <v>0</v>
      </c>
    </row>
    <row r="150" spans="1:12" ht="14.25" hidden="1" customHeight="1" x14ac:dyDescent="0.25">
      <c r="A150" s="131"/>
      <c r="B150" s="94"/>
      <c r="C150" s="359" t="s">
        <v>350</v>
      </c>
      <c r="D150" s="359"/>
      <c r="E150" s="359"/>
      <c r="F150" s="359"/>
      <c r="G150" s="359"/>
      <c r="H150" s="359"/>
      <c r="I150" s="121"/>
      <c r="J150" s="131"/>
      <c r="K150" s="119"/>
      <c r="L150" s="121">
        <v>0</v>
      </c>
    </row>
    <row r="151" spans="1:12" ht="14.25" hidden="1" customHeight="1" x14ac:dyDescent="0.25">
      <c r="A151" s="131"/>
      <c r="B151" s="94"/>
      <c r="C151" s="361" t="s">
        <v>346</v>
      </c>
      <c r="D151" s="359"/>
      <c r="E151" s="359"/>
      <c r="F151" s="359"/>
      <c r="G151" s="359"/>
      <c r="H151" s="359"/>
      <c r="I151" s="121"/>
      <c r="J151" s="131"/>
      <c r="K151" s="119"/>
      <c r="L151" s="121"/>
    </row>
    <row r="152" spans="1:12" ht="14.25" hidden="1" customHeight="1" x14ac:dyDescent="0.25">
      <c r="A152" s="131"/>
      <c r="B152" s="94"/>
      <c r="C152" s="359" t="s">
        <v>351</v>
      </c>
      <c r="D152" s="359"/>
      <c r="E152" s="359"/>
      <c r="F152" s="359"/>
      <c r="G152" s="359"/>
      <c r="H152" s="359"/>
      <c r="I152" s="121"/>
      <c r="J152" s="131"/>
      <c r="K152" s="119"/>
      <c r="L152" s="121">
        <v>0</v>
      </c>
    </row>
    <row r="153" spans="1:12" ht="14.25" hidden="1" customHeight="1" x14ac:dyDescent="0.25">
      <c r="A153" s="131"/>
      <c r="B153" s="94"/>
      <c r="C153" s="359" t="s">
        <v>352</v>
      </c>
      <c r="D153" s="359"/>
      <c r="E153" s="359"/>
      <c r="F153" s="359"/>
      <c r="G153" s="359"/>
      <c r="H153" s="359"/>
      <c r="I153" s="121"/>
      <c r="J153" s="131"/>
      <c r="K153" s="119"/>
      <c r="L153" s="121">
        <v>0</v>
      </c>
    </row>
    <row r="154" spans="1:12" ht="14.25" hidden="1" customHeight="1" x14ac:dyDescent="0.25">
      <c r="A154" s="131"/>
      <c r="B154" s="94"/>
      <c r="C154" s="359" t="s">
        <v>353</v>
      </c>
      <c r="D154" s="359"/>
      <c r="E154" s="359"/>
      <c r="F154" s="359"/>
      <c r="G154" s="359"/>
      <c r="H154" s="359"/>
      <c r="I154" s="121"/>
      <c r="J154" s="131"/>
      <c r="K154" s="119"/>
      <c r="L154" s="121">
        <v>0</v>
      </c>
    </row>
    <row r="155" spans="1:12" ht="14.25" customHeight="1" x14ac:dyDescent="0.25">
      <c r="A155" s="131"/>
      <c r="B155" s="94"/>
      <c r="C155" s="359" t="s">
        <v>354</v>
      </c>
      <c r="D155" s="359"/>
      <c r="E155" s="359"/>
      <c r="F155" s="359"/>
      <c r="G155" s="359"/>
      <c r="H155" s="359"/>
      <c r="I155" s="121"/>
      <c r="J155" s="131"/>
      <c r="K155" s="119"/>
      <c r="L155" s="121">
        <v>4212.08</v>
      </c>
    </row>
    <row r="156" spans="1:12" ht="14.25" customHeight="1" x14ac:dyDescent="0.25">
      <c r="A156" s="131"/>
      <c r="B156" s="94"/>
      <c r="C156" s="359" t="s">
        <v>355</v>
      </c>
      <c r="D156" s="359"/>
      <c r="E156" s="359"/>
      <c r="F156" s="359"/>
      <c r="G156" s="359"/>
      <c r="H156" s="359"/>
      <c r="I156" s="121"/>
      <c r="J156" s="131"/>
      <c r="K156" s="119"/>
      <c r="L156" s="121">
        <v>3116.94</v>
      </c>
    </row>
    <row r="157" spans="1:12" ht="14.25" customHeight="1" x14ac:dyDescent="0.25">
      <c r="A157" s="131"/>
      <c r="B157" s="94"/>
      <c r="C157" s="359" t="s">
        <v>356</v>
      </c>
      <c r="D157" s="359"/>
      <c r="E157" s="359"/>
      <c r="F157" s="359"/>
      <c r="G157" s="359"/>
      <c r="H157" s="359"/>
      <c r="I157" s="121"/>
      <c r="J157" s="131"/>
      <c r="K157" s="119"/>
      <c r="L157" s="121">
        <v>1516.35</v>
      </c>
    </row>
    <row r="158" spans="1:12" ht="14.25" hidden="1" customHeight="1" x14ac:dyDescent="0.25">
      <c r="A158" s="131"/>
      <c r="B158" s="94"/>
      <c r="C158" s="359" t="s">
        <v>357</v>
      </c>
      <c r="D158" s="359"/>
      <c r="E158" s="359"/>
      <c r="F158" s="359"/>
      <c r="G158" s="359"/>
      <c r="H158" s="359"/>
      <c r="I158" s="121"/>
      <c r="J158" s="131"/>
      <c r="K158" s="119"/>
      <c r="L158" s="121">
        <v>0</v>
      </c>
    </row>
    <row r="159" spans="1:12" ht="14.25" hidden="1" customHeight="1" x14ac:dyDescent="0.25">
      <c r="A159" s="131"/>
      <c r="B159" s="94"/>
      <c r="C159" s="361" t="s">
        <v>343</v>
      </c>
      <c r="D159" s="359"/>
      <c r="E159" s="359"/>
      <c r="F159" s="359"/>
      <c r="G159" s="359"/>
      <c r="H159" s="359"/>
      <c r="I159" s="121"/>
      <c r="J159" s="131"/>
      <c r="K159" s="119"/>
      <c r="L159" s="121"/>
    </row>
    <row r="160" spans="1:12" ht="14.25" hidden="1" customHeight="1" x14ac:dyDescent="0.25">
      <c r="A160" s="131"/>
      <c r="B160" s="94"/>
      <c r="C160" s="359" t="s">
        <v>358</v>
      </c>
      <c r="D160" s="359"/>
      <c r="E160" s="359"/>
      <c r="F160" s="359"/>
      <c r="G160" s="359"/>
      <c r="H160" s="359"/>
      <c r="I160" s="121"/>
      <c r="J160" s="131"/>
      <c r="K160" s="119"/>
      <c r="L160" s="121">
        <v>0</v>
      </c>
    </row>
    <row r="161" spans="1:12" ht="14.25" hidden="1" customHeight="1" x14ac:dyDescent="0.25">
      <c r="A161" s="131"/>
      <c r="B161" s="94"/>
      <c r="C161" s="359" t="s">
        <v>359</v>
      </c>
      <c r="D161" s="359"/>
      <c r="E161" s="359"/>
      <c r="F161" s="359"/>
      <c r="G161" s="359"/>
      <c r="H161" s="359"/>
      <c r="I161" s="121"/>
      <c r="J161" s="131"/>
      <c r="K161" s="119"/>
      <c r="L161" s="121">
        <v>0</v>
      </c>
    </row>
    <row r="162" spans="1:12" ht="14.25" hidden="1" customHeight="1" x14ac:dyDescent="0.25">
      <c r="A162" s="131"/>
      <c r="B162" s="94"/>
      <c r="C162" s="359" t="s">
        <v>360</v>
      </c>
      <c r="D162" s="359"/>
      <c r="E162" s="359"/>
      <c r="F162" s="359"/>
      <c r="G162" s="359"/>
      <c r="H162" s="359"/>
      <c r="I162" s="121"/>
      <c r="J162" s="131"/>
      <c r="K162" s="119"/>
      <c r="L162" s="121"/>
    </row>
    <row r="163" spans="1:12" ht="14.25" hidden="1" customHeight="1" x14ac:dyDescent="0.25">
      <c r="A163" s="131"/>
      <c r="B163" s="94"/>
      <c r="C163" s="359" t="s">
        <v>361</v>
      </c>
      <c r="D163" s="359"/>
      <c r="E163" s="359"/>
      <c r="F163" s="359"/>
      <c r="G163" s="359"/>
      <c r="H163" s="359"/>
      <c r="I163" s="121"/>
      <c r="J163" s="131"/>
      <c r="K163" s="119"/>
      <c r="L163" s="121">
        <v>0</v>
      </c>
    </row>
    <row r="164" spans="1:12" ht="15" customHeight="1" x14ac:dyDescent="0.25">
      <c r="A164" s="133"/>
      <c r="B164" s="134"/>
      <c r="C164" s="360" t="s">
        <v>362</v>
      </c>
      <c r="D164" s="360"/>
      <c r="E164" s="360"/>
      <c r="F164" s="360"/>
      <c r="G164" s="360"/>
      <c r="H164" s="360"/>
      <c r="I164" s="123"/>
      <c r="J164" s="133"/>
      <c r="K164" s="135"/>
      <c r="L164" s="123">
        <v>8845.3700000000008</v>
      </c>
    </row>
    <row r="165" spans="1:12" ht="14.25" customHeight="1" x14ac:dyDescent="0.25">
      <c r="A165" s="131"/>
      <c r="B165" s="94"/>
      <c r="C165" s="361" t="s">
        <v>363</v>
      </c>
      <c r="D165" s="359"/>
      <c r="E165" s="359"/>
      <c r="F165" s="359"/>
      <c r="G165" s="359"/>
      <c r="H165" s="359"/>
      <c r="I165" s="121"/>
      <c r="J165" s="131"/>
      <c r="K165" s="119"/>
      <c r="L165" s="121"/>
    </row>
    <row r="166" spans="1:12" ht="14.25" hidden="1" customHeight="1" x14ac:dyDescent="0.25">
      <c r="A166" s="131"/>
      <c r="B166" s="94"/>
      <c r="C166" s="359" t="s">
        <v>364</v>
      </c>
      <c r="D166" s="359"/>
      <c r="E166" s="359"/>
      <c r="F166" s="359"/>
      <c r="G166" s="359"/>
      <c r="H166" s="359"/>
      <c r="I166" s="121"/>
      <c r="J166" s="131"/>
      <c r="K166" s="119"/>
      <c r="L166" s="121">
        <v>0</v>
      </c>
    </row>
    <row r="167" spans="1:12" ht="14.25" hidden="1" customHeight="1" x14ac:dyDescent="0.25">
      <c r="A167" s="131"/>
      <c r="B167" s="94"/>
      <c r="C167" s="359" t="s">
        <v>365</v>
      </c>
      <c r="D167" s="359"/>
      <c r="E167" s="359"/>
      <c r="F167" s="359"/>
      <c r="G167" s="359"/>
      <c r="H167" s="359"/>
      <c r="I167" s="121"/>
      <c r="J167" s="131"/>
      <c r="K167" s="119"/>
      <c r="L167" s="121">
        <v>0</v>
      </c>
    </row>
    <row r="168" spans="1:12" ht="14.25" customHeight="1" x14ac:dyDescent="0.25">
      <c r="A168" s="131"/>
      <c r="B168" s="94"/>
      <c r="C168" s="359" t="s">
        <v>366</v>
      </c>
      <c r="D168" s="359"/>
      <c r="E168" s="359"/>
      <c r="F168" s="362"/>
      <c r="G168" s="122">
        <v>7.13</v>
      </c>
      <c r="H168" s="131"/>
      <c r="I168" s="131"/>
      <c r="J168" s="131"/>
      <c r="K168" s="131"/>
      <c r="L168" s="131"/>
    </row>
    <row r="169" spans="1:12" ht="14.25" hidden="1" customHeight="1" x14ac:dyDescent="0.25">
      <c r="A169" s="131"/>
      <c r="B169" s="94"/>
      <c r="C169" s="359" t="s">
        <v>367</v>
      </c>
      <c r="D169" s="359"/>
      <c r="E169" s="359"/>
      <c r="F169" s="362"/>
      <c r="G169" s="122">
        <v>0</v>
      </c>
      <c r="H169" s="131"/>
      <c r="I169" s="131"/>
      <c r="J169" s="131"/>
      <c r="K169" s="131"/>
      <c r="L169" s="131"/>
    </row>
    <row r="172" spans="1:12" ht="15" customHeight="1" x14ac:dyDescent="0.25">
      <c r="A172" s="138"/>
      <c r="B172" s="139"/>
      <c r="C172" s="363" t="s">
        <v>803</v>
      </c>
      <c r="D172" s="363"/>
      <c r="E172" s="363"/>
      <c r="F172" s="363"/>
      <c r="G172" s="363"/>
      <c r="H172" s="363"/>
      <c r="I172" s="140"/>
      <c r="J172" s="138"/>
      <c r="K172" s="141"/>
      <c r="L172" s="140"/>
    </row>
    <row r="174" spans="1:12" ht="15" customHeight="1" x14ac:dyDescent="0.25">
      <c r="A174" s="133"/>
      <c r="B174" s="134"/>
      <c r="C174" s="360" t="s">
        <v>804</v>
      </c>
      <c r="D174" s="360"/>
      <c r="E174" s="360"/>
      <c r="F174" s="360"/>
      <c r="G174" s="360"/>
      <c r="H174" s="360"/>
      <c r="I174" s="123"/>
      <c r="J174" s="133"/>
      <c r="K174" s="135"/>
      <c r="L174" s="123">
        <v>3536166.6</v>
      </c>
    </row>
    <row r="175" spans="1:12" ht="14.25" customHeight="1" x14ac:dyDescent="0.25">
      <c r="A175" s="131"/>
      <c r="B175" s="94"/>
      <c r="C175" s="361" t="s">
        <v>343</v>
      </c>
      <c r="D175" s="359"/>
      <c r="E175" s="359"/>
      <c r="F175" s="359"/>
      <c r="G175" s="359"/>
      <c r="H175" s="359"/>
      <c r="I175" s="121"/>
      <c r="J175" s="131"/>
      <c r="K175" s="119"/>
      <c r="L175" s="121"/>
    </row>
    <row r="176" spans="1:12" ht="14.25" customHeight="1" x14ac:dyDescent="0.25">
      <c r="A176" s="131"/>
      <c r="B176" s="94"/>
      <c r="C176" s="359" t="s">
        <v>805</v>
      </c>
      <c r="D176" s="359"/>
      <c r="E176" s="359"/>
      <c r="F176" s="359"/>
      <c r="G176" s="359"/>
      <c r="H176" s="359"/>
      <c r="I176" s="121"/>
      <c r="J176" s="131"/>
      <c r="K176" s="119"/>
      <c r="L176" s="121">
        <v>3536166.6</v>
      </c>
    </row>
    <row r="177" spans="1:12" ht="14.25" customHeight="1" x14ac:dyDescent="0.25">
      <c r="A177" s="131"/>
      <c r="B177" s="94"/>
      <c r="C177" s="361" t="s">
        <v>343</v>
      </c>
      <c r="D177" s="359"/>
      <c r="E177" s="359"/>
      <c r="F177" s="359"/>
      <c r="G177" s="359"/>
      <c r="H177" s="359"/>
      <c r="I177" s="121"/>
      <c r="J177" s="131"/>
      <c r="K177" s="119"/>
      <c r="L177" s="121"/>
    </row>
    <row r="178" spans="1:12" ht="14.25" hidden="1" customHeight="1" x14ac:dyDescent="0.25">
      <c r="A178" s="131"/>
      <c r="B178" s="94"/>
      <c r="C178" s="359" t="s">
        <v>806</v>
      </c>
      <c r="D178" s="359"/>
      <c r="E178" s="359"/>
      <c r="F178" s="359"/>
      <c r="G178" s="359"/>
      <c r="H178" s="359"/>
      <c r="I178" s="121"/>
      <c r="J178" s="131"/>
      <c r="K178" s="119"/>
      <c r="L178" s="121">
        <v>0</v>
      </c>
    </row>
    <row r="179" spans="1:12" ht="14.25" hidden="1" customHeight="1" x14ac:dyDescent="0.25">
      <c r="A179" s="131"/>
      <c r="B179" s="94"/>
      <c r="C179" s="359" t="s">
        <v>345</v>
      </c>
      <c r="D179" s="359"/>
      <c r="E179" s="359"/>
      <c r="F179" s="359"/>
      <c r="G179" s="359"/>
      <c r="H179" s="359"/>
      <c r="I179" s="121"/>
      <c r="J179" s="131"/>
      <c r="K179" s="119"/>
      <c r="L179" s="121">
        <v>0</v>
      </c>
    </row>
    <row r="180" spans="1:12" ht="14.25" hidden="1" customHeight="1" x14ac:dyDescent="0.25">
      <c r="A180" s="131"/>
      <c r="B180" s="94"/>
      <c r="C180" s="361" t="s">
        <v>346</v>
      </c>
      <c r="D180" s="359"/>
      <c r="E180" s="359"/>
      <c r="F180" s="359"/>
      <c r="G180" s="359"/>
      <c r="H180" s="359"/>
      <c r="I180" s="121"/>
      <c r="J180" s="131"/>
      <c r="K180" s="119"/>
      <c r="L180" s="121"/>
    </row>
    <row r="181" spans="1:12" ht="14.25" hidden="1" customHeight="1" x14ac:dyDescent="0.25">
      <c r="A181" s="131"/>
      <c r="B181" s="94"/>
      <c r="C181" s="359" t="s">
        <v>345</v>
      </c>
      <c r="D181" s="359"/>
      <c r="E181" s="359"/>
      <c r="F181" s="359"/>
      <c r="G181" s="359"/>
      <c r="H181" s="359"/>
      <c r="I181" s="121"/>
      <c r="J181" s="131"/>
      <c r="K181" s="119"/>
      <c r="L181" s="121">
        <v>0</v>
      </c>
    </row>
    <row r="182" spans="1:12" ht="14.25" hidden="1" customHeight="1" x14ac:dyDescent="0.25">
      <c r="A182" s="131"/>
      <c r="B182" s="94"/>
      <c r="C182" s="361" t="s">
        <v>347</v>
      </c>
      <c r="D182" s="359"/>
      <c r="E182" s="359"/>
      <c r="F182" s="359"/>
      <c r="G182" s="359"/>
      <c r="H182" s="359"/>
      <c r="I182" s="121"/>
      <c r="J182" s="131"/>
      <c r="K182" s="119"/>
      <c r="L182" s="121"/>
    </row>
    <row r="183" spans="1:12" ht="14.25" hidden="1" customHeight="1" x14ac:dyDescent="0.25">
      <c r="A183" s="131"/>
      <c r="B183" s="94"/>
      <c r="C183" s="359" t="s">
        <v>348</v>
      </c>
      <c r="D183" s="359"/>
      <c r="E183" s="359"/>
      <c r="F183" s="359"/>
      <c r="G183" s="359"/>
      <c r="H183" s="359"/>
      <c r="I183" s="121"/>
      <c r="J183" s="131"/>
      <c r="K183" s="119"/>
      <c r="L183" s="121">
        <v>0</v>
      </c>
    </row>
    <row r="184" spans="1:12" ht="14.25" hidden="1" customHeight="1" x14ac:dyDescent="0.25">
      <c r="A184" s="131"/>
      <c r="B184" s="94"/>
      <c r="C184" s="359" t="s">
        <v>349</v>
      </c>
      <c r="D184" s="359"/>
      <c r="E184" s="359"/>
      <c r="F184" s="359"/>
      <c r="G184" s="359"/>
      <c r="H184" s="359"/>
      <c r="I184" s="121"/>
      <c r="J184" s="131"/>
      <c r="K184" s="119"/>
      <c r="L184" s="121">
        <v>0</v>
      </c>
    </row>
    <row r="185" spans="1:12" ht="14.25" customHeight="1" x14ac:dyDescent="0.25">
      <c r="A185" s="131"/>
      <c r="B185" s="94"/>
      <c r="C185" s="359" t="s">
        <v>350</v>
      </c>
      <c r="D185" s="359"/>
      <c r="E185" s="359"/>
      <c r="F185" s="359"/>
      <c r="G185" s="359"/>
      <c r="H185" s="359"/>
      <c r="I185" s="121"/>
      <c r="J185" s="131"/>
      <c r="K185" s="119"/>
      <c r="L185" s="121">
        <v>3536166.6</v>
      </c>
    </row>
    <row r="186" spans="1:12" ht="14.25" customHeight="1" x14ac:dyDescent="0.25">
      <c r="A186" s="131"/>
      <c r="B186" s="94"/>
      <c r="C186" s="361" t="s">
        <v>346</v>
      </c>
      <c r="D186" s="359"/>
      <c r="E186" s="359"/>
      <c r="F186" s="359"/>
      <c r="G186" s="359"/>
      <c r="H186" s="359"/>
      <c r="I186" s="121"/>
      <c r="J186" s="131"/>
      <c r="K186" s="119"/>
      <c r="L186" s="121"/>
    </row>
    <row r="187" spans="1:12" ht="14.25" customHeight="1" x14ac:dyDescent="0.25">
      <c r="A187" s="131"/>
      <c r="B187" s="94"/>
      <c r="C187" s="359" t="s">
        <v>351</v>
      </c>
      <c r="D187" s="359"/>
      <c r="E187" s="359"/>
      <c r="F187" s="359"/>
      <c r="G187" s="359"/>
      <c r="H187" s="359"/>
      <c r="I187" s="121"/>
      <c r="J187" s="131"/>
      <c r="K187" s="119"/>
      <c r="L187" s="121">
        <v>3536166.6</v>
      </c>
    </row>
    <row r="188" spans="1:12" ht="14.25" hidden="1" customHeight="1" x14ac:dyDescent="0.25">
      <c r="A188" s="131"/>
      <c r="B188" s="94"/>
      <c r="C188" s="359" t="s">
        <v>352</v>
      </c>
      <c r="D188" s="359"/>
      <c r="E188" s="359"/>
      <c r="F188" s="359"/>
      <c r="G188" s="359"/>
      <c r="H188" s="359"/>
      <c r="I188" s="121"/>
      <c r="J188" s="131"/>
      <c r="K188" s="119"/>
      <c r="L188" s="121">
        <v>0</v>
      </c>
    </row>
    <row r="189" spans="1:12" ht="14.25" hidden="1" customHeight="1" x14ac:dyDescent="0.25">
      <c r="A189" s="131"/>
      <c r="B189" s="94"/>
      <c r="C189" s="359" t="s">
        <v>353</v>
      </c>
      <c r="D189" s="359"/>
      <c r="E189" s="359"/>
      <c r="F189" s="359"/>
      <c r="G189" s="359"/>
      <c r="H189" s="359"/>
      <c r="I189" s="121"/>
      <c r="J189" s="131"/>
      <c r="K189" s="119"/>
      <c r="L189" s="121">
        <v>0</v>
      </c>
    </row>
    <row r="190" spans="1:12" ht="14.25" hidden="1" customHeight="1" x14ac:dyDescent="0.25">
      <c r="A190" s="131"/>
      <c r="B190" s="94"/>
      <c r="C190" s="359" t="s">
        <v>807</v>
      </c>
      <c r="D190" s="359"/>
      <c r="E190" s="359"/>
      <c r="F190" s="359"/>
      <c r="G190" s="359"/>
      <c r="H190" s="359"/>
      <c r="I190" s="121"/>
      <c r="J190" s="131"/>
      <c r="K190" s="119"/>
      <c r="L190" s="121">
        <v>0</v>
      </c>
    </row>
    <row r="191" spans="1:12" ht="14.25" hidden="1" customHeight="1" x14ac:dyDescent="0.25">
      <c r="A191" s="131"/>
      <c r="B191" s="94"/>
      <c r="C191" s="359" t="s">
        <v>808</v>
      </c>
      <c r="D191" s="359"/>
      <c r="E191" s="359"/>
      <c r="F191" s="359"/>
      <c r="G191" s="359"/>
      <c r="H191" s="359"/>
      <c r="I191" s="121"/>
      <c r="J191" s="131"/>
      <c r="K191" s="119"/>
      <c r="L191" s="121">
        <v>0</v>
      </c>
    </row>
    <row r="192" spans="1:12" ht="14.25" hidden="1" customHeight="1" x14ac:dyDescent="0.25">
      <c r="A192" s="131"/>
      <c r="B192" s="94"/>
      <c r="C192" s="359" t="s">
        <v>809</v>
      </c>
      <c r="D192" s="359"/>
      <c r="E192" s="359"/>
      <c r="F192" s="359"/>
      <c r="G192" s="359"/>
      <c r="H192" s="359"/>
      <c r="I192" s="121"/>
      <c r="J192" s="131"/>
      <c r="K192" s="119"/>
      <c r="L192" s="121">
        <v>0</v>
      </c>
    </row>
    <row r="194" spans="1:12" ht="15" customHeight="1" x14ac:dyDescent="0.25">
      <c r="A194" s="133"/>
      <c r="B194" s="134"/>
      <c r="C194" s="360" t="s">
        <v>810</v>
      </c>
      <c r="D194" s="360"/>
      <c r="E194" s="360"/>
      <c r="F194" s="360"/>
      <c r="G194" s="360"/>
      <c r="H194" s="360"/>
      <c r="I194" s="123"/>
      <c r="J194" s="133"/>
      <c r="K194" s="135"/>
      <c r="L194" s="123">
        <v>580727.47</v>
      </c>
    </row>
    <row r="195" spans="1:12" ht="14.25" customHeight="1" x14ac:dyDescent="0.25">
      <c r="A195" s="131"/>
      <c r="B195" s="94"/>
      <c r="C195" s="361" t="s">
        <v>343</v>
      </c>
      <c r="D195" s="359"/>
      <c r="E195" s="359"/>
      <c r="F195" s="359"/>
      <c r="G195" s="359"/>
      <c r="H195" s="359"/>
      <c r="I195" s="121"/>
      <c r="J195" s="131"/>
      <c r="K195" s="119"/>
      <c r="L195" s="121"/>
    </row>
    <row r="196" spans="1:12" ht="14.25" customHeight="1" x14ac:dyDescent="0.25">
      <c r="A196" s="131"/>
      <c r="B196" s="94"/>
      <c r="C196" s="359" t="s">
        <v>805</v>
      </c>
      <c r="D196" s="359"/>
      <c r="E196" s="359"/>
      <c r="F196" s="359"/>
      <c r="G196" s="359"/>
      <c r="H196" s="359"/>
      <c r="I196" s="121"/>
      <c r="J196" s="131"/>
      <c r="K196" s="119"/>
      <c r="L196" s="121">
        <v>258818.62</v>
      </c>
    </row>
    <row r="197" spans="1:12" ht="14.25" customHeight="1" x14ac:dyDescent="0.25">
      <c r="A197" s="131"/>
      <c r="B197" s="94"/>
      <c r="C197" s="361" t="s">
        <v>343</v>
      </c>
      <c r="D197" s="359"/>
      <c r="E197" s="359"/>
      <c r="F197" s="359"/>
      <c r="G197" s="359"/>
      <c r="H197" s="359"/>
      <c r="I197" s="121"/>
      <c r="J197" s="131"/>
      <c r="K197" s="119"/>
      <c r="L197" s="121"/>
    </row>
    <row r="198" spans="1:12" ht="14.25" customHeight="1" x14ac:dyDescent="0.25">
      <c r="A198" s="131"/>
      <c r="B198" s="94"/>
      <c r="C198" s="359" t="s">
        <v>806</v>
      </c>
      <c r="D198" s="359"/>
      <c r="E198" s="359"/>
      <c r="F198" s="359"/>
      <c r="G198" s="359"/>
      <c r="H198" s="359"/>
      <c r="I198" s="121"/>
      <c r="J198" s="131"/>
      <c r="K198" s="119"/>
      <c r="L198" s="121">
        <v>210609.58</v>
      </c>
    </row>
    <row r="199" spans="1:12" ht="14.25" hidden="1" customHeight="1" x14ac:dyDescent="0.25">
      <c r="A199" s="131"/>
      <c r="B199" s="94"/>
      <c r="C199" s="359" t="s">
        <v>345</v>
      </c>
      <c r="D199" s="359"/>
      <c r="E199" s="359"/>
      <c r="F199" s="359"/>
      <c r="G199" s="359"/>
      <c r="H199" s="359"/>
      <c r="I199" s="121"/>
      <c r="J199" s="131"/>
      <c r="K199" s="119"/>
      <c r="L199" s="121">
        <v>21162.71</v>
      </c>
    </row>
    <row r="200" spans="1:12" ht="14.25" hidden="1" customHeight="1" x14ac:dyDescent="0.25">
      <c r="A200" s="131"/>
      <c r="B200" s="94"/>
      <c r="C200" s="361" t="s">
        <v>346</v>
      </c>
      <c r="D200" s="359"/>
      <c r="E200" s="359"/>
      <c r="F200" s="359"/>
      <c r="G200" s="359"/>
      <c r="H200" s="359"/>
      <c r="I200" s="121"/>
      <c r="J200" s="131"/>
      <c r="K200" s="119"/>
      <c r="L200" s="121"/>
    </row>
    <row r="201" spans="1:12" ht="14.25" customHeight="1" x14ac:dyDescent="0.25">
      <c r="A201" s="131"/>
      <c r="B201" s="94"/>
      <c r="C201" s="359" t="s">
        <v>345</v>
      </c>
      <c r="D201" s="359"/>
      <c r="E201" s="359"/>
      <c r="F201" s="359"/>
      <c r="G201" s="359"/>
      <c r="H201" s="359"/>
      <c r="I201" s="121"/>
      <c r="J201" s="131"/>
      <c r="K201" s="119"/>
      <c r="L201" s="121">
        <v>14266.31</v>
      </c>
    </row>
    <row r="202" spans="1:12" ht="14.25" hidden="1" customHeight="1" x14ac:dyDescent="0.25">
      <c r="A202" s="131"/>
      <c r="B202" s="94"/>
      <c r="C202" s="361" t="s">
        <v>347</v>
      </c>
      <c r="D202" s="359"/>
      <c r="E202" s="359"/>
      <c r="F202" s="359"/>
      <c r="G202" s="359"/>
      <c r="H202" s="359"/>
      <c r="I202" s="121"/>
      <c r="J202" s="131"/>
      <c r="K202" s="119"/>
      <c r="L202" s="121"/>
    </row>
    <row r="203" spans="1:12" ht="14.25" customHeight="1" x14ac:dyDescent="0.25">
      <c r="A203" s="131"/>
      <c r="B203" s="94"/>
      <c r="C203" s="359" t="s">
        <v>348</v>
      </c>
      <c r="D203" s="359"/>
      <c r="E203" s="359"/>
      <c r="F203" s="359"/>
      <c r="G203" s="359"/>
      <c r="H203" s="359"/>
      <c r="I203" s="121"/>
      <c r="J203" s="131"/>
      <c r="K203" s="119"/>
      <c r="L203" s="121">
        <v>6896.4</v>
      </c>
    </row>
    <row r="204" spans="1:12" ht="14.25" hidden="1" customHeight="1" x14ac:dyDescent="0.25">
      <c r="A204" s="131"/>
      <c r="B204" s="94"/>
      <c r="C204" s="359" t="s">
        <v>349</v>
      </c>
      <c r="D204" s="359"/>
      <c r="E204" s="359"/>
      <c r="F204" s="359"/>
      <c r="G204" s="359"/>
      <c r="H204" s="359"/>
      <c r="I204" s="121"/>
      <c r="J204" s="131"/>
      <c r="K204" s="119"/>
      <c r="L204" s="121">
        <v>0</v>
      </c>
    </row>
    <row r="205" spans="1:12" ht="14.25" customHeight="1" x14ac:dyDescent="0.25">
      <c r="A205" s="131"/>
      <c r="B205" s="94"/>
      <c r="C205" s="359" t="s">
        <v>350</v>
      </c>
      <c r="D205" s="359"/>
      <c r="E205" s="359"/>
      <c r="F205" s="359"/>
      <c r="G205" s="359"/>
      <c r="H205" s="359"/>
      <c r="I205" s="121"/>
      <c r="J205" s="131"/>
      <c r="K205" s="119"/>
      <c r="L205" s="121">
        <v>27046.33</v>
      </c>
    </row>
    <row r="206" spans="1:12" ht="14.25" customHeight="1" x14ac:dyDescent="0.25">
      <c r="A206" s="131"/>
      <c r="B206" s="94"/>
      <c r="C206" s="361" t="s">
        <v>346</v>
      </c>
      <c r="D206" s="359"/>
      <c r="E206" s="359"/>
      <c r="F206" s="359"/>
      <c r="G206" s="359"/>
      <c r="H206" s="359"/>
      <c r="I206" s="121"/>
      <c r="J206" s="131"/>
      <c r="K206" s="119"/>
      <c r="L206" s="121"/>
    </row>
    <row r="207" spans="1:12" ht="14.25" customHeight="1" x14ac:dyDescent="0.25">
      <c r="A207" s="131"/>
      <c r="B207" s="94"/>
      <c r="C207" s="359" t="s">
        <v>351</v>
      </c>
      <c r="D207" s="359"/>
      <c r="E207" s="359"/>
      <c r="F207" s="359"/>
      <c r="G207" s="359"/>
      <c r="H207" s="359"/>
      <c r="I207" s="121"/>
      <c r="J207" s="131"/>
      <c r="K207" s="119"/>
      <c r="L207" s="121">
        <v>27046.33</v>
      </c>
    </row>
    <row r="208" spans="1:12" ht="14.25" hidden="1" customHeight="1" x14ac:dyDescent="0.25">
      <c r="A208" s="131"/>
      <c r="B208" s="94"/>
      <c r="C208" s="359" t="s">
        <v>352</v>
      </c>
      <c r="D208" s="359"/>
      <c r="E208" s="359"/>
      <c r="F208" s="359"/>
      <c r="G208" s="359"/>
      <c r="H208" s="359"/>
      <c r="I208" s="121"/>
      <c r="J208" s="131"/>
      <c r="K208" s="119"/>
      <c r="L208" s="121">
        <v>0</v>
      </c>
    </row>
    <row r="209" spans="1:12" ht="14.25" hidden="1" customHeight="1" x14ac:dyDescent="0.25">
      <c r="A209" s="131"/>
      <c r="B209" s="94"/>
      <c r="C209" s="359" t="s">
        <v>353</v>
      </c>
      <c r="D209" s="359"/>
      <c r="E209" s="359"/>
      <c r="F209" s="359"/>
      <c r="G209" s="359"/>
      <c r="H209" s="359"/>
      <c r="I209" s="121"/>
      <c r="J209" s="131"/>
      <c r="K209" s="119"/>
      <c r="L209" s="121">
        <v>0</v>
      </c>
    </row>
    <row r="210" spans="1:12" ht="14.25" customHeight="1" x14ac:dyDescent="0.25">
      <c r="A210" s="131"/>
      <c r="B210" s="94"/>
      <c r="C210" s="359" t="s">
        <v>807</v>
      </c>
      <c r="D210" s="359"/>
      <c r="E210" s="359"/>
      <c r="F210" s="359"/>
      <c r="G210" s="359"/>
      <c r="H210" s="359"/>
      <c r="I210" s="121"/>
      <c r="J210" s="131"/>
      <c r="K210" s="119"/>
      <c r="L210" s="121">
        <v>217505.98</v>
      </c>
    </row>
    <row r="211" spans="1:12" ht="14.25" customHeight="1" x14ac:dyDescent="0.25">
      <c r="A211" s="131"/>
      <c r="B211" s="94"/>
      <c r="C211" s="359" t="s">
        <v>808</v>
      </c>
      <c r="D211" s="359"/>
      <c r="E211" s="359"/>
      <c r="F211" s="359"/>
      <c r="G211" s="359"/>
      <c r="H211" s="359"/>
      <c r="I211" s="121"/>
      <c r="J211" s="131"/>
      <c r="K211" s="119"/>
      <c r="L211" s="121">
        <v>210980.8</v>
      </c>
    </row>
    <row r="212" spans="1:12" ht="14.25" customHeight="1" x14ac:dyDescent="0.25">
      <c r="A212" s="131"/>
      <c r="B212" s="94"/>
      <c r="C212" s="359" t="s">
        <v>809</v>
      </c>
      <c r="D212" s="359"/>
      <c r="E212" s="359"/>
      <c r="F212" s="359"/>
      <c r="G212" s="359"/>
      <c r="H212" s="359"/>
      <c r="I212" s="121"/>
      <c r="J212" s="131"/>
      <c r="K212" s="119"/>
      <c r="L212" s="121">
        <v>110928.05</v>
      </c>
    </row>
    <row r="213" spans="1:12" hidden="1" x14ac:dyDescent="0.25"/>
    <row r="214" spans="1:12" ht="15" hidden="1" customHeight="1" x14ac:dyDescent="0.25">
      <c r="A214" s="133"/>
      <c r="B214" s="134"/>
      <c r="C214" s="360" t="s">
        <v>811</v>
      </c>
      <c r="D214" s="360"/>
      <c r="E214" s="360"/>
      <c r="F214" s="360"/>
      <c r="G214" s="360"/>
      <c r="H214" s="360"/>
      <c r="I214" s="123"/>
      <c r="J214" s="133"/>
      <c r="K214" s="135"/>
      <c r="L214" s="123">
        <v>0</v>
      </c>
    </row>
    <row r="215" spans="1:12" ht="14.25" hidden="1" customHeight="1" x14ac:dyDescent="0.25">
      <c r="A215" s="131"/>
      <c r="B215" s="94"/>
      <c r="C215" s="361" t="s">
        <v>343</v>
      </c>
      <c r="D215" s="359"/>
      <c r="E215" s="359"/>
      <c r="F215" s="359"/>
      <c r="G215" s="359"/>
      <c r="H215" s="359"/>
      <c r="I215" s="121"/>
      <c r="J215" s="131"/>
      <c r="K215" s="119"/>
      <c r="L215" s="121"/>
    </row>
    <row r="216" spans="1:12" ht="14.25" hidden="1" customHeight="1" x14ac:dyDescent="0.25">
      <c r="A216" s="131"/>
      <c r="B216" s="94"/>
      <c r="C216" s="359" t="s">
        <v>358</v>
      </c>
      <c r="D216" s="359"/>
      <c r="E216" s="359"/>
      <c r="F216" s="359"/>
      <c r="G216" s="359"/>
      <c r="H216" s="359"/>
      <c r="I216" s="121"/>
      <c r="J216" s="131"/>
      <c r="K216" s="119"/>
      <c r="L216" s="121">
        <v>0</v>
      </c>
    </row>
    <row r="217" spans="1:12" ht="14.25" hidden="1" customHeight="1" x14ac:dyDescent="0.25">
      <c r="A217" s="131"/>
      <c r="B217" s="94"/>
      <c r="C217" s="359" t="s">
        <v>359</v>
      </c>
      <c r="D217" s="359"/>
      <c r="E217" s="359"/>
      <c r="F217" s="359"/>
      <c r="G217" s="359"/>
      <c r="H217" s="359"/>
      <c r="I217" s="121"/>
      <c r="J217" s="131"/>
      <c r="K217" s="119"/>
      <c r="L217" s="121">
        <v>0</v>
      </c>
    </row>
    <row r="219" spans="1:12" ht="15" customHeight="1" x14ac:dyDescent="0.25">
      <c r="A219" s="133"/>
      <c r="B219" s="134"/>
      <c r="C219" s="360" t="s">
        <v>812</v>
      </c>
      <c r="D219" s="360"/>
      <c r="E219" s="360"/>
      <c r="F219" s="360"/>
      <c r="G219" s="360"/>
      <c r="H219" s="360"/>
      <c r="I219" s="123"/>
      <c r="J219" s="133"/>
      <c r="K219" s="135"/>
      <c r="L219" s="123">
        <v>8845.3700000000008</v>
      </c>
    </row>
    <row r="220" spans="1:12" ht="14.25" customHeight="1" x14ac:dyDescent="0.25">
      <c r="A220" s="131"/>
      <c r="B220" s="94"/>
      <c r="C220" s="361" t="s">
        <v>343</v>
      </c>
      <c r="D220" s="359"/>
      <c r="E220" s="359"/>
      <c r="F220" s="359"/>
      <c r="G220" s="359"/>
      <c r="H220" s="359"/>
      <c r="I220" s="121"/>
      <c r="J220" s="131"/>
      <c r="K220" s="119"/>
      <c r="L220" s="121"/>
    </row>
    <row r="221" spans="1:12" ht="14.25" hidden="1" customHeight="1" x14ac:dyDescent="0.25">
      <c r="A221" s="131"/>
      <c r="B221" s="94"/>
      <c r="C221" s="359" t="s">
        <v>813</v>
      </c>
      <c r="D221" s="359"/>
      <c r="E221" s="359"/>
      <c r="F221" s="359"/>
      <c r="G221" s="359"/>
      <c r="H221" s="359"/>
      <c r="I221" s="121"/>
      <c r="J221" s="131"/>
      <c r="K221" s="119"/>
      <c r="L221" s="121"/>
    </row>
    <row r="222" spans="1:12" ht="14.25" hidden="1" customHeight="1" x14ac:dyDescent="0.25">
      <c r="A222" s="131"/>
      <c r="B222" s="94"/>
      <c r="C222" s="359" t="s">
        <v>814</v>
      </c>
      <c r="D222" s="359"/>
      <c r="E222" s="359"/>
      <c r="F222" s="359"/>
      <c r="G222" s="359"/>
      <c r="H222" s="359"/>
      <c r="I222" s="121"/>
      <c r="J222" s="131"/>
      <c r="K222" s="119"/>
      <c r="L222" s="121">
        <v>0</v>
      </c>
    </row>
    <row r="223" spans="1:12" ht="14.25" customHeight="1" x14ac:dyDescent="0.25">
      <c r="A223" s="131"/>
      <c r="B223" s="94"/>
      <c r="C223" s="359" t="s">
        <v>815</v>
      </c>
      <c r="D223" s="359"/>
      <c r="E223" s="359"/>
      <c r="F223" s="359"/>
      <c r="G223" s="359"/>
      <c r="H223" s="359"/>
      <c r="I223" s="121"/>
      <c r="J223" s="131"/>
      <c r="K223" s="119"/>
      <c r="L223" s="121">
        <v>8845.3700000000008</v>
      </c>
    </row>
    <row r="224" spans="1:12" ht="14.25" customHeight="1" x14ac:dyDescent="0.25">
      <c r="A224" s="131"/>
      <c r="B224" s="94"/>
      <c r="C224" s="361" t="s">
        <v>343</v>
      </c>
      <c r="D224" s="359"/>
      <c r="E224" s="359"/>
      <c r="F224" s="359"/>
      <c r="G224" s="359"/>
      <c r="H224" s="359"/>
      <c r="I224" s="121"/>
      <c r="J224" s="131"/>
      <c r="K224" s="119"/>
      <c r="L224" s="121"/>
    </row>
    <row r="225" spans="1:12" ht="14.25" customHeight="1" x14ac:dyDescent="0.25">
      <c r="A225" s="131"/>
      <c r="B225" s="94"/>
      <c r="C225" s="359" t="s">
        <v>805</v>
      </c>
      <c r="D225" s="359"/>
      <c r="E225" s="359"/>
      <c r="F225" s="359"/>
      <c r="G225" s="359"/>
      <c r="H225" s="359"/>
      <c r="I225" s="121"/>
      <c r="J225" s="131"/>
      <c r="K225" s="119"/>
      <c r="L225" s="121">
        <v>4212.08</v>
      </c>
    </row>
    <row r="226" spans="1:12" ht="14.25" customHeight="1" x14ac:dyDescent="0.25">
      <c r="A226" s="131"/>
      <c r="B226" s="94"/>
      <c r="C226" s="361" t="s">
        <v>343</v>
      </c>
      <c r="D226" s="359"/>
      <c r="E226" s="359"/>
      <c r="F226" s="359"/>
      <c r="G226" s="359"/>
      <c r="H226" s="359"/>
      <c r="I226" s="121"/>
      <c r="J226" s="131"/>
      <c r="K226" s="119"/>
      <c r="L226" s="121"/>
    </row>
    <row r="227" spans="1:12" ht="14.25" customHeight="1" x14ac:dyDescent="0.25">
      <c r="A227" s="131"/>
      <c r="B227" s="94"/>
      <c r="C227" s="359" t="s">
        <v>806</v>
      </c>
      <c r="D227" s="359"/>
      <c r="E227" s="359"/>
      <c r="F227" s="359"/>
      <c r="G227" s="359"/>
      <c r="H227" s="359"/>
      <c r="I227" s="121"/>
      <c r="J227" s="131"/>
      <c r="K227" s="119"/>
      <c r="L227" s="121">
        <v>4212.08</v>
      </c>
    </row>
    <row r="228" spans="1:12" ht="14.25" hidden="1" customHeight="1" x14ac:dyDescent="0.25">
      <c r="A228" s="131"/>
      <c r="B228" s="94"/>
      <c r="C228" s="359" t="s">
        <v>345</v>
      </c>
      <c r="D228" s="359"/>
      <c r="E228" s="359"/>
      <c r="F228" s="359"/>
      <c r="G228" s="359"/>
      <c r="H228" s="359"/>
      <c r="I228" s="121"/>
      <c r="J228" s="131"/>
      <c r="K228" s="119"/>
      <c r="L228" s="121">
        <v>0</v>
      </c>
    </row>
    <row r="229" spans="1:12" ht="14.25" hidden="1" customHeight="1" x14ac:dyDescent="0.25">
      <c r="A229" s="131"/>
      <c r="B229" s="94"/>
      <c r="C229" s="361" t="s">
        <v>346</v>
      </c>
      <c r="D229" s="359"/>
      <c r="E229" s="359"/>
      <c r="F229" s="359"/>
      <c r="G229" s="359"/>
      <c r="H229" s="359"/>
      <c r="I229" s="121"/>
      <c r="J229" s="131"/>
      <c r="K229" s="119"/>
      <c r="L229" s="121"/>
    </row>
    <row r="230" spans="1:12" ht="14.25" hidden="1" customHeight="1" x14ac:dyDescent="0.25">
      <c r="A230" s="131"/>
      <c r="B230" s="94"/>
      <c r="C230" s="359" t="s">
        <v>345</v>
      </c>
      <c r="D230" s="359"/>
      <c r="E230" s="359"/>
      <c r="F230" s="359"/>
      <c r="G230" s="359"/>
      <c r="H230" s="359"/>
      <c r="I230" s="121"/>
      <c r="J230" s="131"/>
      <c r="K230" s="119"/>
      <c r="L230" s="121">
        <v>0</v>
      </c>
    </row>
    <row r="231" spans="1:12" ht="14.25" hidden="1" customHeight="1" x14ac:dyDescent="0.25">
      <c r="A231" s="131"/>
      <c r="B231" s="94"/>
      <c r="C231" s="361" t="s">
        <v>347</v>
      </c>
      <c r="D231" s="359"/>
      <c r="E231" s="359"/>
      <c r="F231" s="359"/>
      <c r="G231" s="359"/>
      <c r="H231" s="359"/>
      <c r="I231" s="121"/>
      <c r="J231" s="131"/>
      <c r="K231" s="119"/>
      <c r="L231" s="121"/>
    </row>
    <row r="232" spans="1:12" ht="14.25" hidden="1" customHeight="1" x14ac:dyDescent="0.25">
      <c r="A232" s="131"/>
      <c r="B232" s="94"/>
      <c r="C232" s="359" t="s">
        <v>348</v>
      </c>
      <c r="D232" s="359"/>
      <c r="E232" s="359"/>
      <c r="F232" s="359"/>
      <c r="G232" s="359"/>
      <c r="H232" s="359"/>
      <c r="I232" s="121"/>
      <c r="J232" s="131"/>
      <c r="K232" s="119"/>
      <c r="L232" s="121">
        <v>0</v>
      </c>
    </row>
    <row r="233" spans="1:12" ht="14.25" hidden="1" customHeight="1" x14ac:dyDescent="0.25">
      <c r="A233" s="131"/>
      <c r="B233" s="94"/>
      <c r="C233" s="359" t="s">
        <v>349</v>
      </c>
      <c r="D233" s="359"/>
      <c r="E233" s="359"/>
      <c r="F233" s="359"/>
      <c r="G233" s="359"/>
      <c r="H233" s="359"/>
      <c r="I233" s="121"/>
      <c r="J233" s="131"/>
      <c r="K233" s="119"/>
      <c r="L233" s="121">
        <v>0</v>
      </c>
    </row>
    <row r="234" spans="1:12" ht="14.25" hidden="1" customHeight="1" x14ac:dyDescent="0.25">
      <c r="A234" s="131"/>
      <c r="B234" s="94"/>
      <c r="C234" s="359" t="s">
        <v>350</v>
      </c>
      <c r="D234" s="359"/>
      <c r="E234" s="359"/>
      <c r="F234" s="359"/>
      <c r="G234" s="359"/>
      <c r="H234" s="359"/>
      <c r="I234" s="121"/>
      <c r="J234" s="131"/>
      <c r="K234" s="119"/>
      <c r="L234" s="121">
        <v>0</v>
      </c>
    </row>
    <row r="235" spans="1:12" ht="14.25" hidden="1" customHeight="1" x14ac:dyDescent="0.25">
      <c r="A235" s="131"/>
      <c r="B235" s="94"/>
      <c r="C235" s="361" t="s">
        <v>346</v>
      </c>
      <c r="D235" s="359"/>
      <c r="E235" s="359"/>
      <c r="F235" s="359"/>
      <c r="G235" s="359"/>
      <c r="H235" s="359"/>
      <c r="I235" s="121"/>
      <c r="J235" s="131"/>
      <c r="K235" s="119"/>
      <c r="L235" s="121"/>
    </row>
    <row r="236" spans="1:12" ht="14.25" hidden="1" customHeight="1" x14ac:dyDescent="0.25">
      <c r="A236" s="131"/>
      <c r="B236" s="94"/>
      <c r="C236" s="359" t="s">
        <v>351</v>
      </c>
      <c r="D236" s="359"/>
      <c r="E236" s="359"/>
      <c r="F236" s="359"/>
      <c r="G236" s="359"/>
      <c r="H236" s="359"/>
      <c r="I236" s="121"/>
      <c r="J236" s="131"/>
      <c r="K236" s="119"/>
      <c r="L236" s="121">
        <v>0</v>
      </c>
    </row>
    <row r="237" spans="1:12" ht="14.25" hidden="1" customHeight="1" x14ac:dyDescent="0.25">
      <c r="A237" s="131"/>
      <c r="B237" s="94"/>
      <c r="C237" s="359" t="s">
        <v>352</v>
      </c>
      <c r="D237" s="359"/>
      <c r="E237" s="359"/>
      <c r="F237" s="359"/>
      <c r="G237" s="359"/>
      <c r="H237" s="359"/>
      <c r="I237" s="121"/>
      <c r="J237" s="131"/>
      <c r="K237" s="119"/>
      <c r="L237" s="121">
        <v>0</v>
      </c>
    </row>
    <row r="238" spans="1:12" ht="14.25" hidden="1" customHeight="1" x14ac:dyDescent="0.25">
      <c r="A238" s="131"/>
      <c r="B238" s="94"/>
      <c r="C238" s="359" t="s">
        <v>353</v>
      </c>
      <c r="D238" s="359"/>
      <c r="E238" s="359"/>
      <c r="F238" s="359"/>
      <c r="G238" s="359"/>
      <c r="H238" s="359"/>
      <c r="I238" s="121"/>
      <c r="J238" s="131"/>
      <c r="K238" s="119"/>
      <c r="L238" s="121">
        <v>0</v>
      </c>
    </row>
    <row r="239" spans="1:12" ht="14.25" customHeight="1" x14ac:dyDescent="0.25">
      <c r="A239" s="131"/>
      <c r="B239" s="94"/>
      <c r="C239" s="359" t="s">
        <v>807</v>
      </c>
      <c r="D239" s="359"/>
      <c r="E239" s="359"/>
      <c r="F239" s="359"/>
      <c r="G239" s="359"/>
      <c r="H239" s="359"/>
      <c r="I239" s="121"/>
      <c r="J239" s="131"/>
      <c r="K239" s="119"/>
      <c r="L239" s="121">
        <v>4212.08</v>
      </c>
    </row>
    <row r="240" spans="1:12" ht="14.25" customHeight="1" x14ac:dyDescent="0.25">
      <c r="A240" s="131"/>
      <c r="B240" s="94"/>
      <c r="C240" s="359" t="s">
        <v>808</v>
      </c>
      <c r="D240" s="359"/>
      <c r="E240" s="359"/>
      <c r="F240" s="359"/>
      <c r="G240" s="359"/>
      <c r="H240" s="359"/>
      <c r="I240" s="121"/>
      <c r="J240" s="131"/>
      <c r="K240" s="119"/>
      <c r="L240" s="121">
        <v>3116.94</v>
      </c>
    </row>
    <row r="241" spans="1:12" ht="14.25" customHeight="1" x14ac:dyDescent="0.25">
      <c r="A241" s="131"/>
      <c r="B241" s="94"/>
      <c r="C241" s="359" t="s">
        <v>809</v>
      </c>
      <c r="D241" s="359"/>
      <c r="E241" s="359"/>
      <c r="F241" s="359"/>
      <c r="G241" s="359"/>
      <c r="H241" s="359"/>
      <c r="I241" s="121"/>
      <c r="J241" s="131"/>
      <c r="K241" s="119"/>
      <c r="L241" s="121">
        <v>1516.35</v>
      </c>
    </row>
    <row r="243" spans="1:12" ht="15" customHeight="1" x14ac:dyDescent="0.25">
      <c r="A243" s="133"/>
      <c r="B243" s="134"/>
      <c r="C243" s="360" t="s">
        <v>816</v>
      </c>
      <c r="D243" s="360"/>
      <c r="E243" s="360"/>
      <c r="F243" s="360"/>
      <c r="G243" s="360"/>
      <c r="H243" s="360"/>
      <c r="I243" s="123"/>
      <c r="J243" s="133"/>
      <c r="K243" s="135"/>
      <c r="L243" s="123">
        <v>4125739.44</v>
      </c>
    </row>
    <row r="244" spans="1:12" ht="14.25" customHeight="1" x14ac:dyDescent="0.25">
      <c r="A244" s="131"/>
      <c r="B244" s="94"/>
      <c r="C244" s="361" t="s">
        <v>343</v>
      </c>
      <c r="D244" s="359"/>
      <c r="E244" s="359"/>
      <c r="F244" s="359"/>
      <c r="G244" s="359"/>
      <c r="H244" s="359"/>
      <c r="I244" s="121"/>
      <c r="J244" s="131"/>
      <c r="K244" s="119"/>
      <c r="L244" s="121"/>
    </row>
    <row r="245" spans="1:12" ht="14.25" customHeight="1" x14ac:dyDescent="0.25">
      <c r="A245" s="131"/>
      <c r="B245" s="94"/>
      <c r="C245" s="359" t="s">
        <v>805</v>
      </c>
      <c r="D245" s="359"/>
      <c r="E245" s="359"/>
      <c r="F245" s="359"/>
      <c r="G245" s="359"/>
      <c r="H245" s="359"/>
      <c r="I245" s="121"/>
      <c r="J245" s="131"/>
      <c r="K245" s="119"/>
      <c r="L245" s="121">
        <v>3799197.3</v>
      </c>
    </row>
    <row r="246" spans="1:12" ht="14.25" customHeight="1" x14ac:dyDescent="0.25">
      <c r="A246" s="131"/>
      <c r="B246" s="94"/>
      <c r="C246" s="361" t="s">
        <v>343</v>
      </c>
      <c r="D246" s="359"/>
      <c r="E246" s="359"/>
      <c r="F246" s="359"/>
      <c r="G246" s="359"/>
      <c r="H246" s="359"/>
      <c r="I246" s="121"/>
      <c r="J246" s="131"/>
      <c r="K246" s="119"/>
      <c r="L246" s="121"/>
    </row>
    <row r="247" spans="1:12" ht="14.25" customHeight="1" x14ac:dyDescent="0.25">
      <c r="A247" s="131"/>
      <c r="B247" s="94"/>
      <c r="C247" s="359" t="s">
        <v>806</v>
      </c>
      <c r="D247" s="359"/>
      <c r="E247" s="359"/>
      <c r="F247" s="359"/>
      <c r="G247" s="359"/>
      <c r="H247" s="359"/>
      <c r="I247" s="121"/>
      <c r="J247" s="131"/>
      <c r="K247" s="119"/>
      <c r="L247" s="121">
        <v>214821.66</v>
      </c>
    </row>
    <row r="248" spans="1:12" ht="14.25" hidden="1" customHeight="1" x14ac:dyDescent="0.25">
      <c r="A248" s="131"/>
      <c r="B248" s="94"/>
      <c r="C248" s="359" t="s">
        <v>345</v>
      </c>
      <c r="D248" s="359"/>
      <c r="E248" s="359"/>
      <c r="F248" s="359"/>
      <c r="G248" s="359"/>
      <c r="H248" s="359"/>
      <c r="I248" s="121"/>
      <c r="J248" s="131"/>
      <c r="K248" s="119"/>
      <c r="L248" s="121">
        <v>21162.71</v>
      </c>
    </row>
    <row r="249" spans="1:12" ht="14.25" hidden="1" customHeight="1" x14ac:dyDescent="0.25">
      <c r="A249" s="131"/>
      <c r="B249" s="94"/>
      <c r="C249" s="361" t="s">
        <v>346</v>
      </c>
      <c r="D249" s="359"/>
      <c r="E249" s="359"/>
      <c r="F249" s="359"/>
      <c r="G249" s="359"/>
      <c r="H249" s="359"/>
      <c r="I249" s="121"/>
      <c r="J249" s="131"/>
      <c r="K249" s="119"/>
      <c r="L249" s="121"/>
    </row>
    <row r="250" spans="1:12" ht="14.25" customHeight="1" x14ac:dyDescent="0.25">
      <c r="A250" s="131"/>
      <c r="B250" s="94"/>
      <c r="C250" s="359" t="s">
        <v>345</v>
      </c>
      <c r="D250" s="359"/>
      <c r="E250" s="359"/>
      <c r="F250" s="359"/>
      <c r="G250" s="359"/>
      <c r="H250" s="359"/>
      <c r="I250" s="121"/>
      <c r="J250" s="131"/>
      <c r="K250" s="119"/>
      <c r="L250" s="121">
        <v>14266.31</v>
      </c>
    </row>
    <row r="251" spans="1:12" ht="14.25" hidden="1" customHeight="1" x14ac:dyDescent="0.25">
      <c r="A251" s="131"/>
      <c r="B251" s="94"/>
      <c r="C251" s="361" t="s">
        <v>347</v>
      </c>
      <c r="D251" s="359"/>
      <c r="E251" s="359"/>
      <c r="F251" s="359"/>
      <c r="G251" s="359"/>
      <c r="H251" s="359"/>
      <c r="I251" s="121"/>
      <c r="J251" s="131"/>
      <c r="K251" s="119"/>
      <c r="L251" s="121"/>
    </row>
    <row r="252" spans="1:12" ht="14.25" customHeight="1" x14ac:dyDescent="0.25">
      <c r="A252" s="131"/>
      <c r="B252" s="94"/>
      <c r="C252" s="359" t="s">
        <v>348</v>
      </c>
      <c r="D252" s="359"/>
      <c r="E252" s="359"/>
      <c r="F252" s="359"/>
      <c r="G252" s="359"/>
      <c r="H252" s="359"/>
      <c r="I252" s="121"/>
      <c r="J252" s="131"/>
      <c r="K252" s="119"/>
      <c r="L252" s="121">
        <v>6896.4</v>
      </c>
    </row>
    <row r="253" spans="1:12" ht="14.25" hidden="1" customHeight="1" x14ac:dyDescent="0.25">
      <c r="A253" s="131"/>
      <c r="B253" s="94"/>
      <c r="C253" s="359" t="s">
        <v>349</v>
      </c>
      <c r="D253" s="359"/>
      <c r="E253" s="359"/>
      <c r="F253" s="359"/>
      <c r="G253" s="359"/>
      <c r="H253" s="359"/>
      <c r="I253" s="121"/>
      <c r="J253" s="131"/>
      <c r="K253" s="119"/>
      <c r="L253" s="121">
        <v>0</v>
      </c>
    </row>
    <row r="254" spans="1:12" ht="14.25" customHeight="1" x14ac:dyDescent="0.25">
      <c r="A254" s="131"/>
      <c r="B254" s="94"/>
      <c r="C254" s="359" t="s">
        <v>350</v>
      </c>
      <c r="D254" s="359"/>
      <c r="E254" s="359"/>
      <c r="F254" s="359"/>
      <c r="G254" s="359"/>
      <c r="H254" s="359"/>
      <c r="I254" s="121"/>
      <c r="J254" s="131"/>
      <c r="K254" s="119"/>
      <c r="L254" s="121">
        <v>3563212.93</v>
      </c>
    </row>
    <row r="255" spans="1:12" ht="14.25" customHeight="1" x14ac:dyDescent="0.25">
      <c r="A255" s="131"/>
      <c r="B255" s="94"/>
      <c r="C255" s="361" t="s">
        <v>346</v>
      </c>
      <c r="D255" s="359"/>
      <c r="E255" s="359"/>
      <c r="F255" s="359"/>
      <c r="G255" s="359"/>
      <c r="H255" s="359"/>
      <c r="I255" s="121"/>
      <c r="J255" s="131"/>
      <c r="K255" s="119"/>
      <c r="L255" s="121"/>
    </row>
    <row r="256" spans="1:12" ht="14.25" customHeight="1" x14ac:dyDescent="0.25">
      <c r="A256" s="131"/>
      <c r="B256" s="94"/>
      <c r="C256" s="359" t="s">
        <v>351</v>
      </c>
      <c r="D256" s="359"/>
      <c r="E256" s="359"/>
      <c r="F256" s="359"/>
      <c r="G256" s="359"/>
      <c r="H256" s="359"/>
      <c r="I256" s="121"/>
      <c r="J256" s="131"/>
      <c r="K256" s="119"/>
      <c r="L256" s="121">
        <v>3563212.93</v>
      </c>
    </row>
    <row r="257" spans="1:12" ht="14.25" hidden="1" customHeight="1" x14ac:dyDescent="0.25">
      <c r="A257" s="131"/>
      <c r="B257" s="94"/>
      <c r="C257" s="359" t="s">
        <v>352</v>
      </c>
      <c r="D257" s="359"/>
      <c r="E257" s="359"/>
      <c r="F257" s="359"/>
      <c r="G257" s="359"/>
      <c r="H257" s="359"/>
      <c r="I257" s="121"/>
      <c r="J257" s="131"/>
      <c r="K257" s="119"/>
      <c r="L257" s="121">
        <v>0</v>
      </c>
    </row>
    <row r="258" spans="1:12" ht="14.25" hidden="1" customHeight="1" x14ac:dyDescent="0.25">
      <c r="A258" s="131"/>
      <c r="B258" s="94"/>
      <c r="C258" s="359" t="s">
        <v>353</v>
      </c>
      <c r="D258" s="359"/>
      <c r="E258" s="359"/>
      <c r="F258" s="359"/>
      <c r="G258" s="359"/>
      <c r="H258" s="359"/>
      <c r="I258" s="121"/>
      <c r="J258" s="131"/>
      <c r="K258" s="119"/>
      <c r="L258" s="121">
        <v>0</v>
      </c>
    </row>
    <row r="259" spans="1:12" ht="14.25" customHeight="1" x14ac:dyDescent="0.25">
      <c r="A259" s="131"/>
      <c r="B259" s="94"/>
      <c r="C259" s="359" t="s">
        <v>354</v>
      </c>
      <c r="D259" s="359"/>
      <c r="E259" s="359"/>
      <c r="F259" s="359"/>
      <c r="G259" s="359"/>
      <c r="H259" s="359"/>
      <c r="I259" s="121"/>
      <c r="J259" s="131"/>
      <c r="K259" s="119"/>
      <c r="L259" s="121">
        <v>221718.06</v>
      </c>
    </row>
    <row r="260" spans="1:12" ht="14.25" customHeight="1" x14ac:dyDescent="0.25">
      <c r="A260" s="131"/>
      <c r="B260" s="94"/>
      <c r="C260" s="359" t="s">
        <v>355</v>
      </c>
      <c r="D260" s="359"/>
      <c r="E260" s="359"/>
      <c r="F260" s="359"/>
      <c r="G260" s="359"/>
      <c r="H260" s="359"/>
      <c r="I260" s="121"/>
      <c r="J260" s="131"/>
      <c r="K260" s="119"/>
      <c r="L260" s="121">
        <v>214097.74</v>
      </c>
    </row>
    <row r="261" spans="1:12" ht="14.25" customHeight="1" x14ac:dyDescent="0.25">
      <c r="A261" s="131"/>
      <c r="B261" s="94"/>
      <c r="C261" s="359" t="s">
        <v>356</v>
      </c>
      <c r="D261" s="359"/>
      <c r="E261" s="359"/>
      <c r="F261" s="359"/>
      <c r="G261" s="359"/>
      <c r="H261" s="359"/>
      <c r="I261" s="121"/>
      <c r="J261" s="131"/>
      <c r="K261" s="119"/>
      <c r="L261" s="121">
        <v>112444.4</v>
      </c>
    </row>
    <row r="262" spans="1:12" ht="14.25" hidden="1" customHeight="1" x14ac:dyDescent="0.25">
      <c r="A262" s="131"/>
      <c r="B262" s="94"/>
      <c r="C262" s="359" t="s">
        <v>817</v>
      </c>
      <c r="D262" s="359"/>
      <c r="E262" s="359"/>
      <c r="F262" s="359"/>
      <c r="G262" s="359"/>
      <c r="H262" s="359"/>
      <c r="I262" s="121"/>
      <c r="J262" s="131"/>
      <c r="K262" s="119"/>
      <c r="L262" s="121">
        <v>0</v>
      </c>
    </row>
    <row r="263" spans="1:12" ht="14.25" hidden="1" customHeight="1" x14ac:dyDescent="0.25">
      <c r="A263" s="131"/>
      <c r="B263" s="94"/>
      <c r="C263" s="361" t="s">
        <v>343</v>
      </c>
      <c r="D263" s="359"/>
      <c r="E263" s="359"/>
      <c r="F263" s="359"/>
      <c r="G263" s="359"/>
      <c r="H263" s="359"/>
      <c r="I263" s="121"/>
      <c r="J263" s="131"/>
      <c r="K263" s="119"/>
      <c r="L263" s="121"/>
    </row>
    <row r="264" spans="1:12" ht="14.25" hidden="1" customHeight="1" x14ac:dyDescent="0.25">
      <c r="A264" s="131"/>
      <c r="B264" s="94"/>
      <c r="C264" s="359" t="s">
        <v>358</v>
      </c>
      <c r="D264" s="359"/>
      <c r="E264" s="359"/>
      <c r="F264" s="359"/>
      <c r="G264" s="359"/>
      <c r="H264" s="359"/>
      <c r="I264" s="121"/>
      <c r="J264" s="131"/>
      <c r="K264" s="119"/>
      <c r="L264" s="121">
        <v>0</v>
      </c>
    </row>
    <row r="265" spans="1:12" ht="14.25" hidden="1" customHeight="1" x14ac:dyDescent="0.25">
      <c r="A265" s="131"/>
      <c r="B265" s="94"/>
      <c r="C265" s="359" t="s">
        <v>359</v>
      </c>
      <c r="D265" s="359"/>
      <c r="E265" s="359"/>
      <c r="F265" s="359"/>
      <c r="G265" s="359"/>
      <c r="H265" s="359"/>
      <c r="I265" s="121"/>
      <c r="J265" s="131"/>
      <c r="K265" s="119"/>
      <c r="L265" s="121">
        <v>0</v>
      </c>
    </row>
    <row r="266" spans="1:12" ht="14.25" customHeight="1" x14ac:dyDescent="0.25">
      <c r="A266" s="131"/>
      <c r="B266" s="94"/>
      <c r="C266" s="359" t="s">
        <v>818</v>
      </c>
      <c r="D266" s="359"/>
      <c r="E266" s="359"/>
      <c r="F266" s="359"/>
      <c r="G266" s="359"/>
      <c r="H266" s="359"/>
      <c r="I266" s="121"/>
      <c r="J266" s="131"/>
      <c r="K266" s="119"/>
      <c r="L266" s="121">
        <v>8845.3700000000008</v>
      </c>
    </row>
    <row r="267" spans="1:12" ht="14.25" customHeight="1" x14ac:dyDescent="0.25">
      <c r="A267" s="131"/>
      <c r="B267" s="94"/>
      <c r="C267" s="360" t="s">
        <v>363</v>
      </c>
      <c r="D267" s="359"/>
      <c r="E267" s="359"/>
      <c r="F267" s="359"/>
      <c r="G267" s="359"/>
      <c r="H267" s="359"/>
      <c r="I267" s="121"/>
      <c r="J267" s="131"/>
      <c r="K267" s="119"/>
      <c r="L267" s="121"/>
    </row>
    <row r="268" spans="1:12" ht="14.25" customHeight="1" x14ac:dyDescent="0.25">
      <c r="A268" s="131"/>
      <c r="B268" s="94"/>
      <c r="C268" s="359" t="s">
        <v>364</v>
      </c>
      <c r="D268" s="359"/>
      <c r="E268" s="359"/>
      <c r="F268" s="359"/>
      <c r="G268" s="359"/>
      <c r="H268" s="359"/>
      <c r="I268" s="121"/>
      <c r="J268" s="131"/>
      <c r="K268" s="119"/>
      <c r="L268" s="121">
        <v>3536166.6</v>
      </c>
    </row>
    <row r="269" spans="1:12" ht="14.25" hidden="1" customHeight="1" x14ac:dyDescent="0.25">
      <c r="A269" s="131"/>
      <c r="B269" s="94"/>
      <c r="C269" s="359" t="s">
        <v>365</v>
      </c>
      <c r="D269" s="359"/>
      <c r="E269" s="359"/>
      <c r="F269" s="359"/>
      <c r="G269" s="359"/>
      <c r="H269" s="359"/>
      <c r="I269" s="121"/>
      <c r="J269" s="131"/>
      <c r="K269" s="119"/>
      <c r="L269" s="121">
        <v>0</v>
      </c>
    </row>
    <row r="270" spans="1:12" ht="14.25" customHeight="1" x14ac:dyDescent="0.25">
      <c r="A270" s="131"/>
      <c r="B270" s="94"/>
      <c r="C270" s="359" t="s">
        <v>366</v>
      </c>
      <c r="D270" s="359"/>
      <c r="E270" s="359"/>
      <c r="F270" s="362"/>
      <c r="G270" s="122">
        <v>446.33</v>
      </c>
      <c r="H270" s="131"/>
      <c r="I270" s="131"/>
      <c r="J270" s="131"/>
      <c r="K270" s="131"/>
      <c r="L270" s="131"/>
    </row>
    <row r="271" spans="1:12" ht="14.25" customHeight="1" x14ac:dyDescent="0.25">
      <c r="A271" s="131"/>
      <c r="B271" s="94"/>
      <c r="C271" s="359" t="s">
        <v>367</v>
      </c>
      <c r="D271" s="359"/>
      <c r="E271" s="359"/>
      <c r="F271" s="362"/>
      <c r="G271" s="122">
        <v>12</v>
      </c>
      <c r="H271" s="131"/>
      <c r="I271" s="131"/>
      <c r="J271" s="131"/>
      <c r="K271" s="131"/>
      <c r="L271" s="131"/>
    </row>
    <row r="273" spans="1:12" ht="15" customHeight="1" x14ac:dyDescent="0.25">
      <c r="A273" s="133"/>
      <c r="B273" s="134"/>
      <c r="C273" s="360" t="s">
        <v>819</v>
      </c>
      <c r="D273" s="360"/>
      <c r="E273" s="360"/>
      <c r="F273" s="360"/>
      <c r="G273" s="360"/>
      <c r="H273" s="360"/>
      <c r="I273" s="123"/>
      <c r="J273" s="133"/>
      <c r="K273" s="135"/>
      <c r="L273" s="123">
        <v>7076.29</v>
      </c>
    </row>
    <row r="274" spans="1:12" ht="14.25" hidden="1" customHeight="1" outlineLevel="1" x14ac:dyDescent="0.25">
      <c r="A274" s="131"/>
      <c r="B274" s="94"/>
      <c r="C274" s="361" t="s">
        <v>343</v>
      </c>
      <c r="D274" s="359"/>
      <c r="E274" s="359"/>
      <c r="F274" s="359"/>
      <c r="G274" s="359"/>
      <c r="H274" s="359"/>
      <c r="I274" s="121"/>
      <c r="J274" s="131"/>
      <c r="K274" s="119"/>
      <c r="L274" s="121"/>
    </row>
    <row r="275" spans="1:12" ht="14.25" hidden="1" customHeight="1" outlineLevel="1" x14ac:dyDescent="0.25">
      <c r="A275" s="131"/>
      <c r="B275" s="94"/>
      <c r="C275" s="359" t="s">
        <v>820</v>
      </c>
      <c r="D275" s="359"/>
      <c r="E275" s="359"/>
      <c r="F275" s="359"/>
      <c r="G275" s="359"/>
      <c r="H275" s="359"/>
      <c r="I275" s="121"/>
      <c r="J275" s="131"/>
      <c r="K275" s="119"/>
      <c r="L275" s="121"/>
    </row>
    <row r="276" spans="1:12" ht="25.5" hidden="1" customHeight="1" outlineLevel="1" x14ac:dyDescent="0.25">
      <c r="A276" s="131"/>
      <c r="B276" s="94" t="s">
        <v>821</v>
      </c>
      <c r="C276" s="117" t="s">
        <v>904</v>
      </c>
      <c r="D276" s="117" t="s">
        <v>311</v>
      </c>
      <c r="E276" s="117">
        <v>80</v>
      </c>
      <c r="F276" s="117"/>
      <c r="G276" s="117"/>
      <c r="H276" s="117"/>
      <c r="I276" s="142"/>
      <c r="J276" s="117"/>
      <c r="K276" s="119"/>
      <c r="L276" s="121">
        <v>7076.29</v>
      </c>
    </row>
    <row r="277" spans="1:12" ht="15" customHeight="1" collapsed="1" x14ac:dyDescent="0.25">
      <c r="A277" s="133"/>
      <c r="B277" s="134"/>
      <c r="C277" s="360" t="s">
        <v>823</v>
      </c>
      <c r="D277" s="360"/>
      <c r="E277" s="360"/>
      <c r="F277" s="360"/>
      <c r="G277" s="360"/>
      <c r="H277" s="360"/>
      <c r="I277" s="123"/>
      <c r="J277" s="133"/>
      <c r="K277" s="135"/>
      <c r="L277" s="123">
        <v>1769.08</v>
      </c>
    </row>
    <row r="278" spans="1:12" ht="14.25" hidden="1" customHeight="1" outlineLevel="1" x14ac:dyDescent="0.25">
      <c r="A278" s="131"/>
      <c r="B278" s="94"/>
      <c r="C278" s="361" t="s">
        <v>343</v>
      </c>
      <c r="D278" s="359"/>
      <c r="E278" s="359"/>
      <c r="F278" s="359"/>
      <c r="G278" s="359"/>
      <c r="H278" s="359"/>
      <c r="I278" s="121"/>
      <c r="J278" s="131"/>
      <c r="K278" s="119"/>
      <c r="L278" s="121"/>
    </row>
    <row r="279" spans="1:12" ht="14.25" hidden="1" customHeight="1" outlineLevel="1" x14ac:dyDescent="0.25">
      <c r="A279" s="131"/>
      <c r="B279" s="94"/>
      <c r="C279" s="359" t="s">
        <v>820</v>
      </c>
      <c r="D279" s="359"/>
      <c r="E279" s="359"/>
      <c r="F279" s="359"/>
      <c r="G279" s="359"/>
      <c r="H279" s="359"/>
      <c r="I279" s="121"/>
      <c r="J279" s="131"/>
      <c r="K279" s="119"/>
      <c r="L279" s="121"/>
    </row>
    <row r="280" spans="1:12" ht="25.5" hidden="1" customHeight="1" outlineLevel="1" x14ac:dyDescent="0.25">
      <c r="A280" s="131"/>
      <c r="B280" s="94" t="s">
        <v>821</v>
      </c>
      <c r="C280" s="117" t="s">
        <v>905</v>
      </c>
      <c r="D280" s="117" t="s">
        <v>311</v>
      </c>
      <c r="E280" s="117">
        <v>20</v>
      </c>
      <c r="F280" s="117"/>
      <c r="G280" s="117"/>
      <c r="H280" s="117"/>
      <c r="I280" s="142"/>
      <c r="J280" s="117"/>
      <c r="K280" s="119"/>
      <c r="L280" s="121">
        <v>1769.08</v>
      </c>
    </row>
    <row r="281" spans="1:12" ht="14.25" customHeight="1" collapsed="1" x14ac:dyDescent="0.25">
      <c r="C281" s="390" t="s">
        <v>362</v>
      </c>
      <c r="D281" s="390"/>
      <c r="E281" s="390"/>
      <c r="F281" s="390"/>
      <c r="G281" s="390"/>
      <c r="H281" s="390"/>
      <c r="I281" s="390"/>
      <c r="J281" s="390"/>
      <c r="K281" s="390"/>
      <c r="L281" s="146">
        <v>4125739.44</v>
      </c>
    </row>
    <row r="282" spans="1:12" ht="14.25" customHeight="1" x14ac:dyDescent="0.25">
      <c r="C282" s="390" t="s">
        <v>906</v>
      </c>
      <c r="D282" s="390"/>
      <c r="E282" s="390"/>
      <c r="F282" s="390"/>
      <c r="G282" s="390"/>
      <c r="H282" s="390"/>
      <c r="I282" s="390"/>
      <c r="J282" s="390"/>
      <c r="K282" s="390"/>
      <c r="L282" s="146">
        <v>548260.19999999995</v>
      </c>
    </row>
    <row r="283" spans="1:12" ht="14.25" customHeight="1" x14ac:dyDescent="0.25">
      <c r="C283" s="390" t="s">
        <v>907</v>
      </c>
      <c r="D283" s="390"/>
      <c r="E283" s="390"/>
      <c r="F283" s="390"/>
      <c r="G283" s="390"/>
      <c r="H283" s="390"/>
      <c r="I283" s="390"/>
      <c r="J283" s="390"/>
      <c r="K283" s="390"/>
      <c r="L283" s="146">
        <v>14266.31</v>
      </c>
    </row>
    <row r="284" spans="1:12" ht="14.25" customHeight="1" x14ac:dyDescent="0.25">
      <c r="C284" s="390" t="s">
        <v>908</v>
      </c>
      <c r="D284" s="390"/>
      <c r="E284" s="390"/>
      <c r="F284" s="390"/>
      <c r="G284" s="390"/>
      <c r="H284" s="390"/>
      <c r="I284" s="390"/>
      <c r="J284" s="390"/>
      <c r="K284" s="390"/>
      <c r="L284" s="146">
        <v>27046.33</v>
      </c>
    </row>
    <row r="285" spans="1:12" ht="14.25" customHeight="1" x14ac:dyDescent="0.25">
      <c r="C285" s="390" t="s">
        <v>909</v>
      </c>
      <c r="D285" s="390"/>
      <c r="E285" s="390"/>
      <c r="F285" s="390"/>
      <c r="G285" s="390"/>
      <c r="H285" s="390"/>
      <c r="I285" s="390"/>
      <c r="J285" s="390"/>
      <c r="K285" s="390"/>
      <c r="L285" s="146">
        <v>3536166.6</v>
      </c>
    </row>
    <row r="286" spans="1:12" ht="14.25" customHeight="1" x14ac:dyDescent="0.25">
      <c r="C286" s="390" t="s">
        <v>910</v>
      </c>
      <c r="D286" s="390"/>
      <c r="E286" s="390"/>
      <c r="F286" s="390"/>
      <c r="G286" s="390"/>
      <c r="H286" s="390"/>
      <c r="I286" s="390"/>
      <c r="J286" s="390"/>
      <c r="K286" s="390"/>
      <c r="L286" s="146">
        <v>110397.52</v>
      </c>
    </row>
    <row r="287" spans="1:12" ht="14.25" customHeight="1" x14ac:dyDescent="0.25">
      <c r="C287" s="390" t="s">
        <v>911</v>
      </c>
      <c r="D287" s="390"/>
      <c r="E287" s="390"/>
      <c r="F287" s="390"/>
      <c r="G287" s="390"/>
      <c r="H287" s="390"/>
      <c r="I287" s="390"/>
      <c r="J287" s="390"/>
      <c r="K287" s="390"/>
      <c r="L287" s="146">
        <v>116044.13</v>
      </c>
    </row>
    <row r="288" spans="1:12" ht="14.25" customHeight="1" x14ac:dyDescent="0.25">
      <c r="C288" s="390" t="s">
        <v>912</v>
      </c>
      <c r="D288" s="390"/>
      <c r="E288" s="390"/>
      <c r="F288" s="390"/>
      <c r="G288" s="390"/>
      <c r="H288" s="390"/>
      <c r="I288" s="390"/>
      <c r="J288" s="390"/>
      <c r="K288" s="390"/>
      <c r="L288" s="146">
        <v>3909111.57</v>
      </c>
    </row>
    <row r="289" spans="3:12" ht="14.25" customHeight="1" x14ac:dyDescent="0.25">
      <c r="C289" s="390" t="s">
        <v>913</v>
      </c>
      <c r="D289" s="390"/>
      <c r="E289" s="390"/>
      <c r="F289" s="390"/>
      <c r="G289" s="390"/>
      <c r="H289" s="390"/>
      <c r="I289" s="390"/>
      <c r="J289" s="390"/>
      <c r="K289" s="390"/>
      <c r="L289" s="146">
        <v>4025155.7</v>
      </c>
    </row>
  </sheetData>
  <sheetProtection formatCells="0" formatColumns="0" formatRows="0" insertColumns="0" insertRows="0" insertHyperlinks="0" deleteColumns="0" deleteRows="0" sort="0" autoFilter="0" pivotTables="0"/>
  <mergeCells count="221">
    <mergeCell ref="A2:E2"/>
    <mergeCell ref="F2:L2"/>
    <mergeCell ref="A4:E4"/>
    <mergeCell ref="F4:L4"/>
    <mergeCell ref="A6:E6"/>
    <mergeCell ref="F6:L6"/>
    <mergeCell ref="A20:L20"/>
    <mergeCell ref="A8:E8"/>
    <mergeCell ref="F8:L8"/>
    <mergeCell ref="A10:E10"/>
    <mergeCell ref="F10:L10"/>
    <mergeCell ref="A12:E12"/>
    <mergeCell ref="F12:L12"/>
    <mergeCell ref="A14:E14"/>
    <mergeCell ref="F14:L14"/>
    <mergeCell ref="A16:E16"/>
    <mergeCell ref="F16:L16"/>
    <mergeCell ref="A19:L19"/>
    <mergeCell ref="C44:D44"/>
    <mergeCell ref="A22:L22"/>
    <mergeCell ref="A23:L23"/>
    <mergeCell ref="A25:L25"/>
    <mergeCell ref="A27:L27"/>
    <mergeCell ref="A28:L28"/>
    <mergeCell ref="C33:L33"/>
    <mergeCell ref="C34:L34"/>
    <mergeCell ref="C38:D38"/>
    <mergeCell ref="C41:D41"/>
    <mergeCell ref="C42:D42"/>
    <mergeCell ref="C43:D43"/>
    <mergeCell ref="A46:A50"/>
    <mergeCell ref="B46:B50"/>
    <mergeCell ref="C46:C50"/>
    <mergeCell ref="D46:D50"/>
    <mergeCell ref="E46:G49"/>
    <mergeCell ref="A53:L53"/>
    <mergeCell ref="C75:H75"/>
    <mergeCell ref="I75:J75"/>
    <mergeCell ref="K75:L75"/>
    <mergeCell ref="C90:H90"/>
    <mergeCell ref="C91:H91"/>
    <mergeCell ref="C80:H80"/>
    <mergeCell ref="C81:H81"/>
    <mergeCell ref="C82:H82"/>
    <mergeCell ref="C83:H83"/>
    <mergeCell ref="C84:H84"/>
    <mergeCell ref="C85:H85"/>
    <mergeCell ref="H46:L49"/>
    <mergeCell ref="C86:H86"/>
    <mergeCell ref="C87:H87"/>
    <mergeCell ref="C88:H88"/>
    <mergeCell ref="C89:H89"/>
    <mergeCell ref="C78:H78"/>
    <mergeCell ref="I78:J78"/>
    <mergeCell ref="K78:L78"/>
    <mergeCell ref="C103:H103"/>
    <mergeCell ref="C92:H92"/>
    <mergeCell ref="C93:H93"/>
    <mergeCell ref="C94:H94"/>
    <mergeCell ref="C95:H95"/>
    <mergeCell ref="C96:H96"/>
    <mergeCell ref="C97:H97"/>
    <mergeCell ref="C98:H98"/>
    <mergeCell ref="C99:H99"/>
    <mergeCell ref="C100:H100"/>
    <mergeCell ref="C101:H101"/>
    <mergeCell ref="C102:H102"/>
    <mergeCell ref="C104:H104"/>
    <mergeCell ref="C105:H105"/>
    <mergeCell ref="C106:H106"/>
    <mergeCell ref="C107:F107"/>
    <mergeCell ref="C108:F108"/>
    <mergeCell ref="C120:H120"/>
    <mergeCell ref="I120:J120"/>
    <mergeCell ref="K120:L120"/>
    <mergeCell ref="C130:H130"/>
    <mergeCell ref="I130:J130"/>
    <mergeCell ref="K130:L130"/>
    <mergeCell ref="C148:H148"/>
    <mergeCell ref="C149:H149"/>
    <mergeCell ref="C139:H139"/>
    <mergeCell ref="I139:J139"/>
    <mergeCell ref="K139:L139"/>
    <mergeCell ref="C141:H141"/>
    <mergeCell ref="C142:H142"/>
    <mergeCell ref="C143:H143"/>
    <mergeCell ref="A111:L111"/>
    <mergeCell ref="C144:H144"/>
    <mergeCell ref="C145:H145"/>
    <mergeCell ref="C146:H146"/>
    <mergeCell ref="C147:H147"/>
    <mergeCell ref="C161:H161"/>
    <mergeCell ref="C150:H150"/>
    <mergeCell ref="C151:H151"/>
    <mergeCell ref="C152:H152"/>
    <mergeCell ref="C153:H153"/>
    <mergeCell ref="C154:H154"/>
    <mergeCell ref="C155:H155"/>
    <mergeCell ref="C156:H156"/>
    <mergeCell ref="C157:H157"/>
    <mergeCell ref="C158:H158"/>
    <mergeCell ref="C159:H159"/>
    <mergeCell ref="C160:H160"/>
    <mergeCell ref="C176:H176"/>
    <mergeCell ref="C162:H162"/>
    <mergeCell ref="C163:H163"/>
    <mergeCell ref="C164:H164"/>
    <mergeCell ref="C165:H165"/>
    <mergeCell ref="C166:H166"/>
    <mergeCell ref="C167:H167"/>
    <mergeCell ref="C168:F168"/>
    <mergeCell ref="C169:F169"/>
    <mergeCell ref="C172:H172"/>
    <mergeCell ref="C174:H174"/>
    <mergeCell ref="C175:H175"/>
    <mergeCell ref="C188:H188"/>
    <mergeCell ref="C177:H177"/>
    <mergeCell ref="C178:H178"/>
    <mergeCell ref="C179:H179"/>
    <mergeCell ref="C180:H180"/>
    <mergeCell ref="C181:H181"/>
    <mergeCell ref="C182:H182"/>
    <mergeCell ref="C183:H183"/>
    <mergeCell ref="C184:H184"/>
    <mergeCell ref="C185:H185"/>
    <mergeCell ref="C186:H186"/>
    <mergeCell ref="C187:H187"/>
    <mergeCell ref="C201:H201"/>
    <mergeCell ref="C189:H189"/>
    <mergeCell ref="C190:H190"/>
    <mergeCell ref="C191:H191"/>
    <mergeCell ref="C192:H192"/>
    <mergeCell ref="C194:H194"/>
    <mergeCell ref="C195:H195"/>
    <mergeCell ref="C196:H196"/>
    <mergeCell ref="C197:H197"/>
    <mergeCell ref="C198:H198"/>
    <mergeCell ref="C199:H199"/>
    <mergeCell ref="C200:H200"/>
    <mergeCell ref="C214:H214"/>
    <mergeCell ref="C202:H202"/>
    <mergeCell ref="C203:H203"/>
    <mergeCell ref="C204:H204"/>
    <mergeCell ref="C205:H205"/>
    <mergeCell ref="C206:H206"/>
    <mergeCell ref="C207:H207"/>
    <mergeCell ref="C208:H208"/>
    <mergeCell ref="C209:H209"/>
    <mergeCell ref="C210:H210"/>
    <mergeCell ref="C211:H211"/>
    <mergeCell ref="C212:H212"/>
    <mergeCell ref="C227:H227"/>
    <mergeCell ref="C215:H215"/>
    <mergeCell ref="C216:H216"/>
    <mergeCell ref="C217:H217"/>
    <mergeCell ref="C219:H219"/>
    <mergeCell ref="C220:H220"/>
    <mergeCell ref="C221:H221"/>
    <mergeCell ref="C222:H222"/>
    <mergeCell ref="C223:H223"/>
    <mergeCell ref="C224:H224"/>
    <mergeCell ref="C225:H225"/>
    <mergeCell ref="C226:H226"/>
    <mergeCell ref="C239:H239"/>
    <mergeCell ref="C228:H228"/>
    <mergeCell ref="C229:H229"/>
    <mergeCell ref="C230:H230"/>
    <mergeCell ref="C231:H231"/>
    <mergeCell ref="C232:H232"/>
    <mergeCell ref="C233:H233"/>
    <mergeCell ref="C234:H234"/>
    <mergeCell ref="C235:H235"/>
    <mergeCell ref="C236:H236"/>
    <mergeCell ref="C237:H237"/>
    <mergeCell ref="C238:H238"/>
    <mergeCell ref="C252:H252"/>
    <mergeCell ref="C240:H240"/>
    <mergeCell ref="C241:H241"/>
    <mergeCell ref="C243:H243"/>
    <mergeCell ref="C244:H244"/>
    <mergeCell ref="C245:H245"/>
    <mergeCell ref="C246:H246"/>
    <mergeCell ref="C247:H247"/>
    <mergeCell ref="C248:H248"/>
    <mergeCell ref="C249:H249"/>
    <mergeCell ref="C250:H250"/>
    <mergeCell ref="C251:H251"/>
    <mergeCell ref="C264:H264"/>
    <mergeCell ref="C253:H253"/>
    <mergeCell ref="C254:H254"/>
    <mergeCell ref="C255:H255"/>
    <mergeCell ref="C256:H256"/>
    <mergeCell ref="C257:H257"/>
    <mergeCell ref="C258:H258"/>
    <mergeCell ref="C259:H259"/>
    <mergeCell ref="C260:H260"/>
    <mergeCell ref="C261:H261"/>
    <mergeCell ref="C262:H262"/>
    <mergeCell ref="C263:H263"/>
    <mergeCell ref="C278:H278"/>
    <mergeCell ref="C265:H265"/>
    <mergeCell ref="C266:H266"/>
    <mergeCell ref="C267:H267"/>
    <mergeCell ref="C268:H268"/>
    <mergeCell ref="C269:H269"/>
    <mergeCell ref="C270:F270"/>
    <mergeCell ref="C271:F271"/>
    <mergeCell ref="C273:H273"/>
    <mergeCell ref="C274:H274"/>
    <mergeCell ref="C275:H275"/>
    <mergeCell ref="C277:H277"/>
    <mergeCell ref="C286:K286"/>
    <mergeCell ref="C287:K287"/>
    <mergeCell ref="C288:K288"/>
    <mergeCell ref="C289:K289"/>
    <mergeCell ref="C279:H279"/>
    <mergeCell ref="C281:K281"/>
    <mergeCell ref="C282:K282"/>
    <mergeCell ref="C283:K283"/>
    <mergeCell ref="C284:K284"/>
    <mergeCell ref="C285:K285"/>
  </mergeCells>
  <pageMargins left="0.4" right="0.2" top="0.2" bottom="0.4" header="0.2" footer="0.2"/>
  <pageSetup paperSize="9" scale="49" fitToHeight="0" orientation="portrait"/>
  <headerFooter>
    <oddHeader>&amp;L&amp;8</oddHeader>
    <oddFooter>&amp;R&amp;P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706"/>
  <sheetViews>
    <sheetView view="pageBreakPreview" zoomScale="60" zoomScaleNormal="55" workbookViewId="0">
      <selection activeCell="D34" sqref="D34"/>
    </sheetView>
  </sheetViews>
  <sheetFormatPr defaultColWidth="11.5703125" defaultRowHeight="15.75" outlineLevelRow="1" outlineLevelCol="1" x14ac:dyDescent="0.25"/>
  <cols>
    <col min="1" max="1" width="14.28515625" style="151" customWidth="1"/>
    <col min="2" max="2" width="14.28515625" style="151" hidden="1" customWidth="1" outlineLevel="1"/>
    <col min="3" max="3" width="11.85546875" style="151" hidden="1" customWidth="1" outlineLevel="1"/>
    <col min="4" max="4" width="52.85546875" style="151" customWidth="1" collapsed="1"/>
    <col min="5" max="5" width="41.140625" style="151" customWidth="1"/>
    <col min="6" max="7" width="12.140625" style="151" customWidth="1"/>
    <col min="8" max="12" width="14.28515625" style="151" customWidth="1"/>
    <col min="13" max="14" width="16.7109375" style="151" customWidth="1"/>
    <col min="15" max="15" width="17.85546875" style="151" customWidth="1"/>
    <col min="16" max="20" width="15.140625" style="151" customWidth="1"/>
    <col min="21" max="21" width="18.85546875" style="151" customWidth="1"/>
    <col min="22" max="23" width="18.42578125" style="151" customWidth="1"/>
    <col min="24" max="1024" width="11.5703125" style="151"/>
    <col min="1025" max="1025" width="11.5703125" style="152"/>
  </cols>
  <sheetData>
    <row r="1" spans="1:23" ht="57" customHeight="1" x14ac:dyDescent="0.25">
      <c r="A1" s="392" t="s">
        <v>914</v>
      </c>
      <c r="B1" s="392"/>
      <c r="C1" s="392"/>
      <c r="D1" s="392"/>
      <c r="E1" s="392"/>
      <c r="F1" s="392"/>
      <c r="G1" s="392"/>
      <c r="H1" s="392"/>
      <c r="I1" s="392"/>
      <c r="J1" s="392"/>
      <c r="K1" s="392"/>
      <c r="L1" s="392"/>
      <c r="M1" s="392"/>
      <c r="N1" s="392"/>
      <c r="O1" s="392"/>
      <c r="P1" s="392"/>
      <c r="Q1" s="392"/>
      <c r="R1" s="392"/>
      <c r="S1" s="392"/>
      <c r="T1" s="392"/>
      <c r="U1" s="392"/>
    </row>
    <row r="2" spans="1:23" ht="32.25" customHeight="1" x14ac:dyDescent="0.25">
      <c r="A2" s="393" t="s">
        <v>2</v>
      </c>
      <c r="B2" s="393"/>
      <c r="C2" s="393"/>
      <c r="D2" s="393"/>
      <c r="E2" s="393"/>
      <c r="F2" s="393"/>
      <c r="G2" s="393"/>
      <c r="H2" s="393"/>
      <c r="I2" s="393"/>
      <c r="J2" s="393"/>
      <c r="K2" s="393"/>
      <c r="L2" s="393"/>
      <c r="M2" s="393"/>
      <c r="N2" s="393"/>
      <c r="O2" s="393"/>
      <c r="P2" s="393"/>
      <c r="Q2" s="393"/>
      <c r="R2" s="393"/>
      <c r="S2" s="393"/>
      <c r="T2" s="393"/>
      <c r="U2" s="393"/>
    </row>
    <row r="3" spans="1:23" ht="21" customHeight="1" x14ac:dyDescent="0.25">
      <c r="D3" s="147" t="s">
        <v>915</v>
      </c>
      <c r="E3" s="148" t="s">
        <v>916</v>
      </c>
    </row>
    <row r="4" spans="1:23" ht="21" customHeight="1" x14ac:dyDescent="0.25">
      <c r="D4" s="149" t="s">
        <v>917</v>
      </c>
      <c r="E4" s="150">
        <v>2021</v>
      </c>
    </row>
    <row r="5" spans="1:23" ht="21" customHeight="1" x14ac:dyDescent="0.25">
      <c r="D5" s="149" t="s">
        <v>918</v>
      </c>
      <c r="E5" s="150"/>
    </row>
    <row r="6" spans="1:23" ht="21" customHeight="1" x14ac:dyDescent="0.25">
      <c r="D6" s="149" t="s">
        <v>919</v>
      </c>
      <c r="E6" s="150" t="s">
        <v>1</v>
      </c>
    </row>
    <row r="9" spans="1:23" s="151" customFormat="1" ht="77.25" customHeight="1" x14ac:dyDescent="0.25">
      <c r="A9" s="153" t="s">
        <v>13</v>
      </c>
      <c r="B9" s="154" t="s">
        <v>920</v>
      </c>
      <c r="C9" s="154" t="s">
        <v>921</v>
      </c>
      <c r="D9" s="154" t="s">
        <v>922</v>
      </c>
      <c r="E9" s="154" t="s">
        <v>70</v>
      </c>
      <c r="F9" s="154" t="s">
        <v>923</v>
      </c>
      <c r="G9" s="154" t="s">
        <v>924</v>
      </c>
      <c r="H9" s="394" t="s">
        <v>925</v>
      </c>
      <c r="I9" s="394"/>
      <c r="J9" s="394"/>
      <c r="K9" s="394"/>
      <c r="L9" s="394"/>
      <c r="M9" s="153" t="s">
        <v>926</v>
      </c>
      <c r="N9" s="154" t="s">
        <v>927</v>
      </c>
      <c r="O9" s="155" t="s">
        <v>928</v>
      </c>
      <c r="P9" s="395" t="s">
        <v>929</v>
      </c>
      <c r="Q9" s="395"/>
      <c r="R9" s="395"/>
      <c r="S9" s="395"/>
      <c r="T9" s="395"/>
      <c r="U9" s="156" t="s">
        <v>930</v>
      </c>
      <c r="V9" s="157" t="e">
        <f ca="1">IF(E42&gt;0,O42/E42,0)</f>
        <v>#VALUE!</v>
      </c>
    </row>
    <row r="10" spans="1:23" s="151" customFormat="1" ht="21.75" customHeight="1" x14ac:dyDescent="0.25">
      <c r="A10" s="158"/>
      <c r="B10" s="158"/>
      <c r="C10" s="158"/>
      <c r="D10" s="158"/>
      <c r="E10" s="158"/>
      <c r="F10" s="158"/>
      <c r="G10" s="158"/>
      <c r="H10" s="158" t="s">
        <v>206</v>
      </c>
      <c r="I10" s="158" t="s">
        <v>931</v>
      </c>
      <c r="J10" s="158" t="s">
        <v>22</v>
      </c>
      <c r="K10" s="158" t="s">
        <v>24</v>
      </c>
      <c r="L10" s="159" t="s">
        <v>208</v>
      </c>
      <c r="M10" s="160"/>
      <c r="N10" s="158"/>
      <c r="O10" s="161"/>
      <c r="P10" s="162" t="s">
        <v>206</v>
      </c>
      <c r="Q10" s="158" t="s">
        <v>931</v>
      </c>
      <c r="R10" s="158" t="s">
        <v>22</v>
      </c>
      <c r="S10" s="158" t="s">
        <v>24</v>
      </c>
      <c r="T10" s="158" t="s">
        <v>208</v>
      </c>
      <c r="U10" s="158"/>
    </row>
    <row r="11" spans="1:23" s="171" customFormat="1" ht="129" customHeight="1" x14ac:dyDescent="0.25">
      <c r="A11" s="163">
        <v>4</v>
      </c>
      <c r="B11" s="164" t="s">
        <v>932</v>
      </c>
      <c r="C11" s="164"/>
      <c r="D11" s="165" t="s">
        <v>933</v>
      </c>
      <c r="E11" s="166" t="s">
        <v>934</v>
      </c>
      <c r="F11" s="164" t="s">
        <v>935</v>
      </c>
      <c r="G11" s="185" t="s">
        <v>936</v>
      </c>
      <c r="H11" s="168" t="s">
        <v>937</v>
      </c>
      <c r="I11" s="168" t="e">
        <f ca="1">Не найден параметр: _u+Не найден параметр: _v+Не найден параметр: _af+Не найден параметр: _al</f>
        <v>#NAME?</v>
      </c>
      <c r="J11" s="168" t="s">
        <v>938</v>
      </c>
      <c r="K11" s="168" t="e">
        <f ca="1">SUM(K14:K18)</f>
        <v>#NAME?</v>
      </c>
      <c r="L11" s="167" t="e">
        <f ca="1">SUM(H11:K11)</f>
        <v>#NAME?</v>
      </c>
      <c r="M11" s="168" t="s">
        <v>939</v>
      </c>
      <c r="N11" s="168" t="s">
        <v>940</v>
      </c>
      <c r="O11" s="168" t="s">
        <v>941</v>
      </c>
      <c r="P11" s="167" t="e">
        <f>G11*H11*M11*N11*O11</f>
        <v>#VALUE!</v>
      </c>
      <c r="Q11" s="167" t="e">
        <f ca="1">G11*I11*M11*N11*O11</f>
        <v>#VALUE!</v>
      </c>
      <c r="R11" s="167" t="e">
        <f>G11*J11*M11*N11*O11</f>
        <v>#VALUE!</v>
      </c>
      <c r="S11" s="167" t="e">
        <f ca="1">G11*K11*M11*N11*O11</f>
        <v>#VALUE!</v>
      </c>
      <c r="T11" s="167" t="e">
        <f ca="1">SUM(P11:S11)</f>
        <v>#VALUE!</v>
      </c>
      <c r="U11" s="169" t="e">
        <f ca="1">(P11+Q11+R11+S14+S15+S16+S17+S18)*$V$9</f>
        <v>#VALUE!</v>
      </c>
      <c r="V11" s="170"/>
      <c r="W11" s="170"/>
    </row>
    <row r="12" spans="1:23" s="171" customFormat="1" ht="129" customHeight="1" x14ac:dyDescent="0.25">
      <c r="A12" s="172"/>
      <c r="B12" s="157"/>
      <c r="C12" s="186"/>
      <c r="D12" s="186"/>
      <c r="E12" s="186" t="s">
        <v>942</v>
      </c>
      <c r="F12" s="157"/>
      <c r="G12" s="186"/>
      <c r="H12" s="187"/>
      <c r="I12" s="187"/>
      <c r="J12" s="187"/>
      <c r="K12" s="187"/>
      <c r="L12" s="187"/>
      <c r="M12" s="174"/>
      <c r="N12" s="174"/>
      <c r="O12" s="174"/>
      <c r="P12" s="174"/>
      <c r="Q12" s="174"/>
      <c r="R12" s="174"/>
      <c r="S12" s="174"/>
      <c r="T12" s="174"/>
      <c r="U12" s="175"/>
    </row>
    <row r="13" spans="1:23" s="171" customFormat="1" x14ac:dyDescent="0.25">
      <c r="A13" s="172"/>
      <c r="B13" s="157"/>
      <c r="C13" s="157"/>
      <c r="D13" s="176" t="s">
        <v>21</v>
      </c>
      <c r="E13" s="176"/>
      <c r="F13" s="176"/>
      <c r="G13" s="176"/>
      <c r="H13" s="176"/>
      <c r="I13" s="176"/>
      <c r="J13" s="176"/>
      <c r="K13" s="177"/>
      <c r="L13" s="177"/>
      <c r="M13" s="174"/>
      <c r="N13" s="174"/>
      <c r="O13" s="174"/>
      <c r="P13" s="174"/>
      <c r="Q13" s="174"/>
      <c r="R13" s="174"/>
      <c r="S13" s="174"/>
      <c r="T13" s="174"/>
      <c r="U13" s="175"/>
    </row>
    <row r="14" spans="1:23" s="171" customFormat="1" ht="30.75" customHeight="1" x14ac:dyDescent="0.25">
      <c r="A14" s="172"/>
      <c r="B14" s="178" t="s">
        <v>943</v>
      </c>
      <c r="C14" s="157"/>
      <c r="D14" s="176" t="s">
        <v>944</v>
      </c>
      <c r="E14" s="157"/>
      <c r="F14" s="157"/>
      <c r="G14" s="157"/>
      <c r="H14" s="157"/>
      <c r="I14" s="157"/>
      <c r="J14" s="157"/>
      <c r="K14" s="173" t="s">
        <v>945</v>
      </c>
      <c r="L14" s="174" t="str">
        <f>K14</f>
        <v>Не найден параметр: _aw</v>
      </c>
      <c r="M14" s="174"/>
      <c r="N14" s="174"/>
      <c r="O14" s="174"/>
      <c r="P14" s="174"/>
      <c r="Q14" s="174"/>
      <c r="R14" s="174"/>
      <c r="S14" s="174" t="e">
        <f>K14*G11*M11*N11*O11</f>
        <v>#VALUE!</v>
      </c>
      <c r="T14" s="174" t="e">
        <f>S14</f>
        <v>#VALUE!</v>
      </c>
      <c r="U14" s="175"/>
    </row>
    <row r="15" spans="1:23" s="171" customFormat="1" ht="30.75" customHeight="1" x14ac:dyDescent="0.25">
      <c r="A15" s="172"/>
      <c r="B15" s="157"/>
      <c r="C15" s="157"/>
      <c r="D15" s="176" t="s">
        <v>946</v>
      </c>
      <c r="E15" s="157"/>
      <c r="F15" s="157"/>
      <c r="G15" s="157"/>
      <c r="H15" s="157"/>
      <c r="I15" s="157"/>
      <c r="J15" s="157"/>
      <c r="K15" s="173" t="s">
        <v>947</v>
      </c>
      <c r="L15" s="174" t="str">
        <f>K15</f>
        <v>Не найден параметр: _aq</v>
      </c>
      <c r="M15" s="174"/>
      <c r="N15" s="174"/>
      <c r="O15" s="174"/>
      <c r="P15" s="174"/>
      <c r="Q15" s="174"/>
      <c r="R15" s="174"/>
      <c r="S15" s="174" t="e">
        <f>K15*G11*M11*N11*O11</f>
        <v>#VALUE!</v>
      </c>
      <c r="T15" s="174" t="e">
        <f>S15</f>
        <v>#VALUE!</v>
      </c>
      <c r="U15" s="175"/>
    </row>
    <row r="16" spans="1:23" s="171" customFormat="1" ht="44.25" customHeight="1" x14ac:dyDescent="0.25">
      <c r="A16" s="172"/>
      <c r="B16" s="157"/>
      <c r="C16" s="157"/>
      <c r="D16" s="176" t="s">
        <v>948</v>
      </c>
      <c r="E16" s="157"/>
      <c r="F16" s="157"/>
      <c r="G16" s="157"/>
      <c r="H16" s="157"/>
      <c r="I16" s="157"/>
      <c r="J16" s="157"/>
      <c r="K16" s="173" t="s">
        <v>949</v>
      </c>
      <c r="L16" s="174" t="str">
        <f>K16</f>
        <v>Не найден параметр: _bd</v>
      </c>
      <c r="M16" s="174"/>
      <c r="N16" s="174"/>
      <c r="O16" s="174"/>
      <c r="P16" s="174"/>
      <c r="Q16" s="174"/>
      <c r="R16" s="174"/>
      <c r="S16" s="174" t="e">
        <f>K16*G11*M11*N11*O11</f>
        <v>#VALUE!</v>
      </c>
      <c r="T16" s="174" t="e">
        <f>S16</f>
        <v>#VALUE!</v>
      </c>
      <c r="U16" s="175"/>
    </row>
    <row r="17" spans="1:1024" s="171" customFormat="1" ht="56.25" customHeight="1" x14ac:dyDescent="0.25">
      <c r="A17" s="172"/>
      <c r="B17" s="157"/>
      <c r="C17" s="157"/>
      <c r="D17" s="176" t="s">
        <v>950</v>
      </c>
      <c r="E17" s="157"/>
      <c r="F17" s="157"/>
      <c r="G17" s="157"/>
      <c r="H17" s="157"/>
      <c r="I17" s="157"/>
      <c r="J17" s="157"/>
      <c r="K17" s="173" t="e">
        <f ca="1">Не найден параметр: _x+Не найден параметр: _an+Не найден параметр: _aq+Не найден параметр: _at+Не найден параметр: _aw-J11-K14-K15-K18</f>
        <v>#NAME?</v>
      </c>
      <c r="L17" s="174" t="e">
        <f ca="1">K17</f>
        <v>#NAME?</v>
      </c>
      <c r="M17" s="174"/>
      <c r="N17" s="174"/>
      <c r="O17" s="174"/>
      <c r="P17" s="174"/>
      <c r="Q17" s="174"/>
      <c r="R17" s="174"/>
      <c r="S17" s="174" t="e">
        <f ca="1">K17*G11*M11*N11*O11</f>
        <v>#NAME?</v>
      </c>
      <c r="T17" s="174" t="e">
        <f ca="1">S17</f>
        <v>#NAME?</v>
      </c>
      <c r="U17" s="175"/>
    </row>
    <row r="18" spans="1:1024" ht="29.25" customHeight="1" x14ac:dyDescent="0.25">
      <c r="A18" s="179"/>
      <c r="B18" s="180"/>
      <c r="C18" s="180"/>
      <c r="D18" s="181" t="s">
        <v>951</v>
      </c>
      <c r="E18" s="180"/>
      <c r="F18" s="180"/>
      <c r="G18" s="180"/>
      <c r="H18" s="180"/>
      <c r="I18" s="180"/>
      <c r="J18" s="180"/>
      <c r="K18" s="182" t="s">
        <v>952</v>
      </c>
      <c r="L18" s="182" t="str">
        <f>K18</f>
        <v>Не найден параметр: _at</v>
      </c>
      <c r="M18" s="183"/>
      <c r="N18" s="183"/>
      <c r="O18" s="183"/>
      <c r="P18" s="182"/>
      <c r="Q18" s="182"/>
      <c r="R18" s="182"/>
      <c r="S18" s="182" t="e">
        <f>K18*G11*M11*N11*O11</f>
        <v>#VALUE!</v>
      </c>
      <c r="T18" s="182" t="e">
        <f>S18</f>
        <v>#VALUE!</v>
      </c>
      <c r="U18" s="184"/>
      <c r="V18" s="171"/>
      <c r="W18" s="171"/>
    </row>
    <row r="19" spans="1:1024" ht="29.25" customHeight="1" x14ac:dyDescent="0.25">
      <c r="A19" s="179"/>
      <c r="B19" s="180"/>
      <c r="C19" s="180"/>
      <c r="D19" s="181"/>
      <c r="E19" s="180"/>
      <c r="F19" s="180"/>
      <c r="G19" s="180"/>
      <c r="H19" s="180"/>
      <c r="I19" s="180"/>
      <c r="J19" s="180"/>
      <c r="K19" s="182"/>
      <c r="L19" s="182"/>
      <c r="M19" s="183"/>
      <c r="N19" s="183"/>
      <c r="O19" s="183"/>
      <c r="P19" s="182"/>
      <c r="Q19" s="182"/>
      <c r="R19" s="182"/>
      <c r="S19" s="182"/>
      <c r="T19" s="182"/>
      <c r="U19" s="184"/>
      <c r="V19" s="171"/>
      <c r="W19" s="171"/>
    </row>
    <row r="20" spans="1:1024" ht="47.25" customHeight="1" x14ac:dyDescent="0.25">
      <c r="A20" s="188"/>
      <c r="B20" s="189"/>
      <c r="C20" s="189"/>
      <c r="D20" s="189" t="s">
        <v>953</v>
      </c>
      <c r="E20" s="189"/>
      <c r="F20" s="189"/>
      <c r="G20" s="189"/>
      <c r="H20" s="189"/>
      <c r="I20" s="189"/>
      <c r="J20" s="189"/>
      <c r="K20" s="189"/>
      <c r="L20" s="189"/>
      <c r="M20" s="189"/>
      <c r="N20" s="189"/>
      <c r="O20" s="189"/>
      <c r="P20" s="167" t="e">
        <f>SUM(P11:P19)</f>
        <v>#VALUE!</v>
      </c>
      <c r="Q20" s="167" t="e">
        <f ca="1">SUM(Q11:Q19)</f>
        <v>#VALUE!</v>
      </c>
      <c r="R20" s="167" t="e">
        <f>SUM(R11:R19)</f>
        <v>#VALUE!</v>
      </c>
      <c r="S20" s="167" t="e">
        <f ca="1">S11+S11</f>
        <v>#VALUE!</v>
      </c>
      <c r="T20" s="167" t="e">
        <f ca="1">T11+T11</f>
        <v>#VALUE!</v>
      </c>
      <c r="U20" s="169" t="e">
        <f ca="1">SUM(U11:U19)</f>
        <v>#VALUE!</v>
      </c>
      <c r="V20" s="170"/>
      <c r="W20" s="170"/>
    </row>
    <row r="21" spans="1:1024" ht="31.5" customHeight="1" x14ac:dyDescent="0.25">
      <c r="A21" s="190"/>
      <c r="B21" s="191"/>
      <c r="C21" s="191"/>
      <c r="D21" s="176" t="s">
        <v>944</v>
      </c>
      <c r="E21" s="191"/>
      <c r="F21" s="191"/>
      <c r="G21" s="191"/>
      <c r="H21" s="191"/>
      <c r="I21" s="191"/>
      <c r="J21" s="191"/>
      <c r="K21" s="191"/>
      <c r="L21" s="191"/>
      <c r="M21" s="191"/>
      <c r="N21" s="191"/>
      <c r="O21" s="191"/>
      <c r="P21" s="174"/>
      <c r="Q21" s="174"/>
      <c r="R21" s="174"/>
      <c r="S21" s="174" t="e">
        <f ca="1">S11+S14</f>
        <v>#VALUE!</v>
      </c>
      <c r="T21" s="174"/>
      <c r="U21" s="175"/>
    </row>
    <row r="22" spans="1:1024" ht="31.5" customHeight="1" x14ac:dyDescent="0.25">
      <c r="A22" s="190"/>
      <c r="B22" s="191"/>
      <c r="C22" s="191"/>
      <c r="D22" s="176" t="s">
        <v>946</v>
      </c>
      <c r="E22" s="191"/>
      <c r="F22" s="191"/>
      <c r="G22" s="191"/>
      <c r="H22" s="191"/>
      <c r="I22" s="191"/>
      <c r="J22" s="191"/>
      <c r="K22" s="191"/>
      <c r="L22" s="191"/>
      <c r="M22" s="191"/>
      <c r="N22" s="191"/>
      <c r="O22" s="191"/>
      <c r="P22" s="174"/>
      <c r="Q22" s="174"/>
      <c r="R22" s="174"/>
      <c r="S22" s="174" t="e">
        <f ca="1">S11+S15</f>
        <v>#VALUE!</v>
      </c>
      <c r="T22" s="174"/>
      <c r="U22" s="175"/>
    </row>
    <row r="23" spans="1:1024" ht="42" customHeight="1" x14ac:dyDescent="0.25">
      <c r="A23" s="190"/>
      <c r="B23" s="191"/>
      <c r="C23" s="191"/>
      <c r="D23" s="176" t="s">
        <v>948</v>
      </c>
      <c r="E23" s="191"/>
      <c r="F23" s="191"/>
      <c r="G23" s="191"/>
      <c r="H23" s="191"/>
      <c r="I23" s="191"/>
      <c r="J23" s="191"/>
      <c r="K23" s="191"/>
      <c r="L23" s="191"/>
      <c r="M23" s="191"/>
      <c r="N23" s="191"/>
      <c r="O23" s="191"/>
      <c r="P23" s="174"/>
      <c r="Q23" s="174"/>
      <c r="R23" s="174"/>
      <c r="S23" s="174" t="e">
        <f ca="1">S11+S16</f>
        <v>#VALUE!</v>
      </c>
      <c r="T23" s="174"/>
      <c r="U23" s="175"/>
    </row>
    <row r="24" spans="1:1024" ht="54" customHeight="1" x14ac:dyDescent="0.25">
      <c r="A24" s="190"/>
      <c r="B24" s="191"/>
      <c r="C24" s="191"/>
      <c r="D24" s="176" t="s">
        <v>950</v>
      </c>
      <c r="E24" s="191"/>
      <c r="F24" s="191"/>
      <c r="G24" s="191"/>
      <c r="H24" s="191"/>
      <c r="I24" s="191"/>
      <c r="J24" s="191"/>
      <c r="K24" s="191"/>
      <c r="L24" s="191"/>
      <c r="M24" s="191"/>
      <c r="N24" s="191"/>
      <c r="O24" s="191"/>
      <c r="P24" s="174"/>
      <c r="Q24" s="174"/>
      <c r="R24" s="174"/>
      <c r="S24" s="174" t="e">
        <f ca="1">S11+S17</f>
        <v>#VALUE!</v>
      </c>
      <c r="T24" s="174"/>
      <c r="U24" s="175"/>
    </row>
    <row r="25" spans="1:1024" x14ac:dyDescent="0.25">
      <c r="A25" s="190"/>
      <c r="B25" s="191"/>
      <c r="C25" s="191"/>
      <c r="D25" s="191"/>
      <c r="E25" s="191"/>
      <c r="F25" s="191"/>
      <c r="G25" s="191"/>
      <c r="H25" s="191"/>
      <c r="I25" s="191"/>
      <c r="J25" s="191"/>
      <c r="K25" s="191"/>
      <c r="L25" s="191"/>
      <c r="M25" s="191"/>
      <c r="N25" s="191"/>
      <c r="O25" s="191"/>
      <c r="P25" s="174"/>
      <c r="Q25" s="174"/>
      <c r="R25" s="174"/>
      <c r="S25" s="174"/>
      <c r="T25" s="174"/>
      <c r="U25" s="175"/>
    </row>
    <row r="26" spans="1:1024" ht="30.75" customHeight="1" x14ac:dyDescent="0.25">
      <c r="A26" s="192"/>
      <c r="B26" s="180"/>
      <c r="C26" s="180"/>
      <c r="D26" s="181" t="s">
        <v>951</v>
      </c>
      <c r="E26" s="180"/>
      <c r="F26" s="180"/>
      <c r="G26" s="180"/>
      <c r="H26" s="180"/>
      <c r="I26" s="180"/>
      <c r="J26" s="180"/>
      <c r="K26" s="180"/>
      <c r="L26" s="180"/>
      <c r="M26" s="180"/>
      <c r="N26" s="180"/>
      <c r="O26" s="180"/>
      <c r="P26" s="182"/>
      <c r="Q26" s="182"/>
      <c r="R26" s="182"/>
      <c r="S26" s="182" t="e">
        <f ca="1">S11+S18</f>
        <v>#VALUE!</v>
      </c>
      <c r="T26" s="182"/>
      <c r="U26" s="184"/>
    </row>
    <row r="27" spans="1:1024" ht="35.25" customHeight="1" x14ac:dyDescent="0.25">
      <c r="A27" s="396" t="s">
        <v>954</v>
      </c>
      <c r="B27" s="396"/>
      <c r="C27" s="396"/>
      <c r="D27" s="396"/>
      <c r="E27" s="396"/>
      <c r="F27" s="396"/>
      <c r="G27" s="396"/>
      <c r="H27" s="396"/>
      <c r="I27" s="396"/>
      <c r="J27" s="396"/>
      <c r="K27" s="396"/>
      <c r="L27" s="396"/>
      <c r="M27" s="396"/>
      <c r="N27" s="396"/>
      <c r="O27" s="396"/>
      <c r="P27" s="396"/>
      <c r="Q27" s="396"/>
      <c r="R27" s="396"/>
      <c r="S27" s="396"/>
      <c r="T27" s="396"/>
      <c r="U27" s="396"/>
    </row>
    <row r="28" spans="1:1024" ht="30" customHeight="1" x14ac:dyDescent="0.25"/>
    <row r="29" spans="1:1024" ht="19.5" customHeight="1" x14ac:dyDescent="0.25">
      <c r="D29" s="221" t="s">
        <v>955</v>
      </c>
      <c r="E29" s="222">
        <v>2021</v>
      </c>
      <c r="AMJ29" s="152"/>
    </row>
    <row r="30" spans="1:1024" ht="84.75" customHeight="1" x14ac:dyDescent="0.25">
      <c r="D30" s="206"/>
      <c r="E30" s="207" t="s">
        <v>956</v>
      </c>
      <c r="F30" s="208"/>
      <c r="G30" s="208"/>
      <c r="H30" s="164" t="s">
        <v>957</v>
      </c>
      <c r="I30" s="164" t="s">
        <v>958</v>
      </c>
      <c r="J30" s="164" t="s">
        <v>959</v>
      </c>
      <c r="K30" s="164" t="s">
        <v>960</v>
      </c>
      <c r="L30" s="164" t="s">
        <v>961</v>
      </c>
      <c r="M30" s="164" t="s">
        <v>962</v>
      </c>
      <c r="N30" s="193"/>
      <c r="O30" s="194" t="s">
        <v>930</v>
      </c>
      <c r="AMJ30" s="152"/>
    </row>
    <row r="31" spans="1:1024" x14ac:dyDescent="0.25">
      <c r="D31" s="209"/>
      <c r="E31" s="210" t="s">
        <v>963</v>
      </c>
      <c r="F31" s="211"/>
      <c r="G31" s="211"/>
      <c r="H31" s="157">
        <v>2025</v>
      </c>
      <c r="I31" s="157">
        <v>2026</v>
      </c>
      <c r="J31" s="157">
        <v>2027</v>
      </c>
      <c r="K31" s="157">
        <v>2028</v>
      </c>
      <c r="L31" s="157">
        <v>2029</v>
      </c>
      <c r="M31" s="157">
        <v>2030</v>
      </c>
      <c r="N31" s="195"/>
      <c r="O31" s="194"/>
      <c r="AMJ31" s="152"/>
    </row>
    <row r="32" spans="1:1024" x14ac:dyDescent="0.25">
      <c r="D32" s="209"/>
      <c r="E32" s="210" t="s">
        <v>964</v>
      </c>
      <c r="F32" s="212"/>
      <c r="G32" s="212"/>
      <c r="H32" s="196">
        <v>107.81631706396</v>
      </c>
      <c r="I32" s="196">
        <v>105.26289686896</v>
      </c>
      <c r="J32" s="196">
        <v>104.42089798934001</v>
      </c>
      <c r="K32" s="196">
        <f>J32</f>
        <v>104.42089798934001</v>
      </c>
      <c r="L32" s="196">
        <f>J32</f>
        <v>104.42089798934001</v>
      </c>
      <c r="M32" s="196">
        <f>J32</f>
        <v>104.42089798934001</v>
      </c>
      <c r="N32" s="195"/>
      <c r="O32" s="194"/>
      <c r="AMJ32" s="152"/>
    </row>
    <row r="33" spans="4:1024" x14ac:dyDescent="0.25">
      <c r="D33" s="209"/>
      <c r="E33" s="213"/>
      <c r="F33" s="214"/>
      <c r="G33" s="214"/>
      <c r="H33" s="197">
        <f>(100+H32)/200</f>
        <v>1.0390815853198001</v>
      </c>
      <c r="I33" s="197">
        <f>(100+I32)/200*H32/100</f>
        <v>1.1065344785145357</v>
      </c>
      <c r="J33" s="197">
        <f>(100+J32)/200*I32/100*H32/100</f>
        <v>1.1599922999351691</v>
      </c>
      <c r="K33" s="197">
        <f>(100+K32)/200*J32/100*I32/100*H32/100</f>
        <v>1.211274376199502</v>
      </c>
      <c r="L33" s="197">
        <f>(100+L32)/200*K32/100*J32/100*I32/100*H32/100</f>
        <v>1.2648235807422963</v>
      </c>
      <c r="M33" s="197">
        <f>(100+M32)/200*L32/100*K32/100*J32/100*I32/100*H32/100</f>
        <v>1.3207401409920307</v>
      </c>
      <c r="N33" s="195"/>
      <c r="O33" s="194"/>
      <c r="AMJ33" s="152"/>
    </row>
    <row r="34" spans="4:1024" x14ac:dyDescent="0.25">
      <c r="D34" s="215" t="s">
        <v>965</v>
      </c>
      <c r="E34" s="216" t="e">
        <f ca="1">S21</f>
        <v>#VALUE!</v>
      </c>
      <c r="F34" s="217"/>
      <c r="G34" s="217"/>
      <c r="H34" s="191"/>
      <c r="I34" s="191"/>
      <c r="J34" s="191"/>
      <c r="K34" s="191"/>
      <c r="L34" s="191"/>
      <c r="M34" s="191"/>
      <c r="N34" s="195"/>
      <c r="O34" s="175" t="b">
        <f ca="1">IF(E29=H31,E34*H33,IF(E29=I31,E34*I33,IF(E29=J31,E34*J33,IF(E29=K31,E34*K33,IF(E29=L31,E34*L33,IF(E29=M31,E34*M33))))))</f>
        <v>0</v>
      </c>
      <c r="P34" s="198"/>
      <c r="AMJ34" s="152"/>
    </row>
    <row r="35" spans="4:1024" x14ac:dyDescent="0.25">
      <c r="D35" s="215" t="s">
        <v>966</v>
      </c>
      <c r="E35" s="216" t="e">
        <f ca="1">Q20</f>
        <v>#VALUE!</v>
      </c>
      <c r="F35" s="217"/>
      <c r="G35" s="217"/>
      <c r="H35" s="191"/>
      <c r="I35" s="191"/>
      <c r="J35" s="191"/>
      <c r="K35" s="191"/>
      <c r="L35" s="191"/>
      <c r="M35" s="191"/>
      <c r="N35" s="195"/>
      <c r="O35" s="175" t="b">
        <f ca="1">IF(E29=H31,E35*H33,IF(E29=I31,E35*I33,IF(E29=J31,E35*J33,IF(E29=K31,E35*K33,IF(E29=L31,E35*L33,IF(E29=M31,E35*M33))))))</f>
        <v>0</v>
      </c>
      <c r="P35" s="198"/>
      <c r="AMJ35" s="152"/>
    </row>
    <row r="36" spans="4:1024" x14ac:dyDescent="0.25">
      <c r="D36" s="215" t="s">
        <v>967</v>
      </c>
      <c r="E36" s="216" t="e">
        <f>P20</f>
        <v>#VALUE!</v>
      </c>
      <c r="F36" s="217"/>
      <c r="G36" s="217"/>
      <c r="H36" s="191"/>
      <c r="I36" s="191"/>
      <c r="J36" s="191"/>
      <c r="K36" s="191"/>
      <c r="L36" s="191"/>
      <c r="M36" s="191"/>
      <c r="N36" s="195"/>
      <c r="O36" s="175" t="b">
        <f>IF(E29=H31,E36*H33,IF(E29=I31,E36*I33,IF(E29=J31,E36*J33,IF(E29=K31,E36*K33,IF(E29=L31,E36*L33,IF(E29=M31,E36*M33))))))</f>
        <v>0</v>
      </c>
      <c r="P36" s="198"/>
      <c r="AMJ36" s="152"/>
    </row>
    <row r="37" spans="4:1024" x14ac:dyDescent="0.25">
      <c r="D37" s="215" t="s">
        <v>22</v>
      </c>
      <c r="E37" s="216" t="e">
        <f>R20</f>
        <v>#VALUE!</v>
      </c>
      <c r="F37" s="217"/>
      <c r="G37" s="217"/>
      <c r="H37" s="191"/>
      <c r="I37" s="191"/>
      <c r="J37" s="191"/>
      <c r="K37" s="191"/>
      <c r="L37" s="191"/>
      <c r="M37" s="191"/>
      <c r="N37" s="195"/>
      <c r="O37" s="175" t="b">
        <f>IF(E29=H31,E37*H33,IF(E29=I31,E37*I33,IF(E29=J31,E37*J33,IF(E29=K31,E37*K33,IF(E29=L31,E37*L33,IF(E29=M31,E37*M33))))))</f>
        <v>0</v>
      </c>
      <c r="P37" s="198"/>
      <c r="AMJ37" s="152"/>
    </row>
    <row r="38" spans="4:1024" x14ac:dyDescent="0.25">
      <c r="D38" s="215" t="s">
        <v>968</v>
      </c>
      <c r="E38" s="216" t="e">
        <f ca="1">S26</f>
        <v>#VALUE!</v>
      </c>
      <c r="F38" s="217"/>
      <c r="G38" s="217"/>
      <c r="H38" s="191"/>
      <c r="I38" s="191"/>
      <c r="J38" s="191"/>
      <c r="K38" s="191"/>
      <c r="L38" s="191"/>
      <c r="M38" s="191"/>
      <c r="N38" s="195"/>
      <c r="O38" s="175" t="b">
        <f ca="1">IF(E29=H31,E38*H33,IF(E29=I31,E38*I33,IF(E29=J31,E38*J33,IF(E29=K31,E38*K33,IF(E29=L31,E38*L33,IF(E29=M31,E38*M33))))))</f>
        <v>0</v>
      </c>
      <c r="P38" s="198"/>
      <c r="AMJ38" s="152"/>
    </row>
    <row r="39" spans="4:1024" x14ac:dyDescent="0.25">
      <c r="D39" s="215" t="s">
        <v>969</v>
      </c>
      <c r="E39" s="216" t="e">
        <f ca="1">S22</f>
        <v>#VALUE!</v>
      </c>
      <c r="F39" s="217"/>
      <c r="G39" s="217"/>
      <c r="H39" s="191"/>
      <c r="I39" s="191"/>
      <c r="J39" s="191"/>
      <c r="K39" s="191"/>
      <c r="L39" s="191"/>
      <c r="M39" s="191"/>
      <c r="N39" s="195"/>
      <c r="O39" s="175" t="b">
        <f ca="1">IF(E29=H31,E39*H33,IF(E29=I31,E39*I33,IF(E29=J31,E39*J33,IF(E29=K31,E39*K33,IF(E29=L31,E39*L33,IF(E29=M31,E39*M33))))))</f>
        <v>0</v>
      </c>
      <c r="P39" s="198"/>
      <c r="AMJ39" s="152"/>
    </row>
    <row r="40" spans="4:1024" ht="31.5" customHeight="1" x14ac:dyDescent="0.25">
      <c r="D40" s="215" t="s">
        <v>23</v>
      </c>
      <c r="E40" s="216" t="e">
        <f ca="1">S23</f>
        <v>#VALUE!</v>
      </c>
      <c r="F40" s="217"/>
      <c r="G40" s="217"/>
      <c r="H40" s="191"/>
      <c r="I40" s="191"/>
      <c r="J40" s="191"/>
      <c r="K40" s="191"/>
      <c r="L40" s="191"/>
      <c r="M40" s="191"/>
      <c r="N40" s="195"/>
      <c r="O40" s="175" t="b">
        <f ca="1">IF(E29=H31,E40*H33,IF(E29=I31,E40*I33,IF(E29=J31,E40*J33,IF(E29=K31,E40*K33,IF(E29=L31,E40*L33,IF(E29=M31,E40*M33))))))</f>
        <v>0</v>
      </c>
      <c r="P40" s="198"/>
      <c r="AMJ40" s="152"/>
    </row>
    <row r="41" spans="4:1024" x14ac:dyDescent="0.25">
      <c r="D41" s="215" t="s">
        <v>970</v>
      </c>
      <c r="E41" s="216" t="e">
        <f ca="1">S24</f>
        <v>#VALUE!</v>
      </c>
      <c r="F41" s="217"/>
      <c r="G41" s="217"/>
      <c r="H41" s="191"/>
      <c r="I41" s="191"/>
      <c r="J41" s="191"/>
      <c r="K41" s="191"/>
      <c r="L41" s="191"/>
      <c r="M41" s="191"/>
      <c r="N41" s="195"/>
      <c r="O41" s="175" t="b">
        <f ca="1">IF(E29=H31,E41*H33,IF(E29=I31,E41*I33,IF(E29=J31,E41*J33,IF(E29=K31,E41*K33,IF(E29=L31,E41*L33,IF(E29=M31,E41*M33))))))</f>
        <v>0</v>
      </c>
      <c r="P41" s="198"/>
      <c r="AMJ41" s="152"/>
    </row>
    <row r="42" spans="4:1024" ht="31.5" customHeight="1" x14ac:dyDescent="0.25">
      <c r="D42" s="215" t="s">
        <v>971</v>
      </c>
      <c r="E42" s="216" t="e">
        <f ca="1">SUM(E34:E41)</f>
        <v>#VALUE!</v>
      </c>
      <c r="F42" s="213"/>
      <c r="G42" s="213"/>
      <c r="H42" s="213"/>
      <c r="I42" s="213"/>
      <c r="J42" s="213"/>
      <c r="K42" s="213"/>
      <c r="L42" s="213"/>
      <c r="M42" s="213"/>
      <c r="N42" s="195"/>
      <c r="O42" s="223">
        <f ca="1">SUM(O34:O41)</f>
        <v>0</v>
      </c>
      <c r="AMJ42" s="152"/>
    </row>
    <row r="43" spans="4:1024" x14ac:dyDescent="0.25">
      <c r="D43" s="215" t="s">
        <v>972</v>
      </c>
      <c r="E43" s="216" t="e">
        <f ca="1">E42*20%</f>
        <v>#VALUE!</v>
      </c>
      <c r="F43" s="217"/>
      <c r="G43" s="217"/>
      <c r="H43" s="191"/>
      <c r="I43" s="191"/>
      <c r="J43" s="191"/>
      <c r="K43" s="191"/>
      <c r="L43" s="191"/>
      <c r="M43" s="191"/>
      <c r="N43" s="195"/>
      <c r="O43" s="175">
        <f ca="1">O42*20%</f>
        <v>0</v>
      </c>
      <c r="AMJ43" s="152"/>
    </row>
    <row r="44" spans="4:1024" ht="31.5" customHeight="1" x14ac:dyDescent="0.25">
      <c r="D44" s="218" t="s">
        <v>973</v>
      </c>
      <c r="E44" s="219" t="e">
        <f ca="1">E42+E43</f>
        <v>#VALUE!</v>
      </c>
      <c r="F44" s="220"/>
      <c r="G44" s="220"/>
      <c r="H44" s="180"/>
      <c r="I44" s="180"/>
      <c r="J44" s="180"/>
      <c r="K44" s="180"/>
      <c r="L44" s="180"/>
      <c r="M44" s="180"/>
      <c r="N44" s="199"/>
      <c r="O44" s="184">
        <f ca="1">O42+O43</f>
        <v>0</v>
      </c>
      <c r="AMJ44" s="152"/>
    </row>
    <row r="47" spans="4:1024" ht="20.25" customHeight="1" x14ac:dyDescent="0.25">
      <c r="D47" s="152"/>
      <c r="F47" s="202" t="s">
        <v>974</v>
      </c>
    </row>
    <row r="48" spans="4:1024" ht="25.5" customHeight="1" x14ac:dyDescent="0.25">
      <c r="E48" s="202" t="s">
        <v>975</v>
      </c>
    </row>
    <row r="49" spans="3:13" ht="31.5" customHeight="1" x14ac:dyDescent="0.25">
      <c r="C49" s="157" t="s">
        <v>976</v>
      </c>
      <c r="D49" s="157" t="s">
        <v>977</v>
      </c>
      <c r="E49" s="157" t="s">
        <v>978</v>
      </c>
      <c r="F49" s="157" t="s">
        <v>979</v>
      </c>
      <c r="G49" s="157" t="s">
        <v>980</v>
      </c>
      <c r="H49" s="157" t="s">
        <v>981</v>
      </c>
      <c r="I49" s="157" t="s">
        <v>24</v>
      </c>
      <c r="J49" s="157" t="s">
        <v>19</v>
      </c>
      <c r="K49" s="157" t="s">
        <v>208</v>
      </c>
      <c r="L49" s="171"/>
      <c r="M49" s="171"/>
    </row>
    <row r="50" spans="3:13" x14ac:dyDescent="0.25">
      <c r="C50" s="157">
        <v>1</v>
      </c>
      <c r="D50" s="191" t="s">
        <v>982</v>
      </c>
      <c r="E50" s="174">
        <f>SUMIF(B11:B19,1,G11:G19)</f>
        <v>0</v>
      </c>
      <c r="F50" s="174">
        <f>SUMIF(B11:B19,1,P11:P19)</f>
        <v>0</v>
      </c>
      <c r="G50" s="174">
        <f ca="1">SUMIF(B11:B19,1,Q11:Q19)</f>
        <v>0</v>
      </c>
      <c r="H50" s="174">
        <f>SUMIF(B11:B19,1,R11:R19)</f>
        <v>0</v>
      </c>
      <c r="I50" s="174">
        <f ca="1">SUMIF(B11:B19,1,S11:S19)-J50</f>
        <v>0</v>
      </c>
      <c r="J50" s="174">
        <f ca="1">SUMIF(C11:C18,11,T11:T19)</f>
        <v>0</v>
      </c>
      <c r="K50" s="174">
        <f t="shared" ref="K50:K59" ca="1" si="0">SUM(F50:J50)</f>
        <v>0</v>
      </c>
    </row>
    <row r="51" spans="3:13" x14ac:dyDescent="0.25">
      <c r="C51" s="157">
        <v>2</v>
      </c>
      <c r="D51" s="191" t="s">
        <v>983</v>
      </c>
      <c r="E51" s="174">
        <f>SUMIF(B11:B19,2,G11:G19)</f>
        <v>0</v>
      </c>
      <c r="F51" s="174">
        <f>SUMIF(B11:B19,2,P11:P19)</f>
        <v>0</v>
      </c>
      <c r="G51" s="174">
        <f ca="1">SUMIF(B11:B19,2,Q11:Q19)</f>
        <v>0</v>
      </c>
      <c r="H51" s="174">
        <f>SUMIF(B11:B19,2,R11:R19)</f>
        <v>0</v>
      </c>
      <c r="I51" s="174">
        <f ca="1">SUMIF(B11:B19,2,S11:S19)-J51</f>
        <v>0</v>
      </c>
      <c r="J51" s="174">
        <f ca="1">SUMIF(C11:C18,22,T11:T19)</f>
        <v>0</v>
      </c>
      <c r="K51" s="174">
        <f t="shared" ca="1" si="0"/>
        <v>0</v>
      </c>
    </row>
    <row r="52" spans="3:13" x14ac:dyDescent="0.25">
      <c r="C52" s="157">
        <v>6</v>
      </c>
      <c r="D52" s="191" t="s">
        <v>984</v>
      </c>
      <c r="E52" s="174">
        <f>SUMIF(B11:B19,6,G11:G19)</f>
        <v>0</v>
      </c>
      <c r="F52" s="174">
        <f>SUMIF(B11:B19,6,P11:P19)</f>
        <v>0</v>
      </c>
      <c r="G52" s="174">
        <f ca="1">SUMIF(B11:B19,6,Q11:Q19)</f>
        <v>0</v>
      </c>
      <c r="H52" s="174">
        <f>SUMIF(B11:B19,6,R11:R19)</f>
        <v>0</v>
      </c>
      <c r="I52" s="174">
        <f ca="1">SUMIF(B11:B19,6,S11:S19)-J52</f>
        <v>0</v>
      </c>
      <c r="J52" s="174">
        <f ca="1">SUMIF(C11:C18,66,T11:T19)</f>
        <v>0</v>
      </c>
      <c r="K52" s="174">
        <f t="shared" ca="1" si="0"/>
        <v>0</v>
      </c>
    </row>
    <row r="53" spans="3:13" x14ac:dyDescent="0.25">
      <c r="C53" s="157">
        <v>7</v>
      </c>
      <c r="D53" s="191" t="s">
        <v>985</v>
      </c>
      <c r="E53" s="174">
        <f>SUMIF(B11:B19,7,G11:G19)</f>
        <v>0</v>
      </c>
      <c r="F53" s="174">
        <f>SUMIF(B11:B19,7,P11:P19)</f>
        <v>0</v>
      </c>
      <c r="G53" s="174">
        <f ca="1">SUMIF(B11:B19,7,Q11:Q19)</f>
        <v>0</v>
      </c>
      <c r="H53" s="174">
        <f>SUMIF(B11:B19,7,R11:R19)</f>
        <v>0</v>
      </c>
      <c r="I53" s="174">
        <f ca="1">SUMIF(B11:B19,7,S11:S19)-J53</f>
        <v>0</v>
      </c>
      <c r="J53" s="174">
        <f ca="1">SUMIF(C11:C18,77,T11:T19)</f>
        <v>0</v>
      </c>
      <c r="K53" s="174">
        <f t="shared" ca="1" si="0"/>
        <v>0</v>
      </c>
    </row>
    <row r="54" spans="3:13" x14ac:dyDescent="0.25">
      <c r="C54" s="157">
        <v>3</v>
      </c>
      <c r="D54" s="191" t="s">
        <v>986</v>
      </c>
      <c r="E54" s="174">
        <f>SUMIF(B11:B19,3,G11:G19)</f>
        <v>0</v>
      </c>
      <c r="F54" s="174">
        <f>SUMIF(B11:B19,3,P11:P19)</f>
        <v>0</v>
      </c>
      <c r="G54" s="174">
        <f ca="1">SUMIF(B11:B19,3,Q11:Q19)</f>
        <v>0</v>
      </c>
      <c r="H54" s="174">
        <f>SUMIF(B11:B19,3,R11:R19)</f>
        <v>0</v>
      </c>
      <c r="I54" s="174">
        <f ca="1">SUMIF(B11:B19,3,S11:S19)-J54</f>
        <v>0</v>
      </c>
      <c r="J54" s="174">
        <f ca="1">SUMIF(C11:C18,33,T11:T19)</f>
        <v>0</v>
      </c>
      <c r="K54" s="174">
        <f t="shared" ca="1" si="0"/>
        <v>0</v>
      </c>
    </row>
    <row r="55" spans="3:13" x14ac:dyDescent="0.25">
      <c r="C55" s="157">
        <v>4</v>
      </c>
      <c r="D55" s="191" t="s">
        <v>987</v>
      </c>
      <c r="E55" s="174">
        <f>SUMIF(B11:B19,4,G11:G19)</f>
        <v>0</v>
      </c>
      <c r="F55" s="174">
        <f>SUMIF(B11:B19,4,P11:P19)</f>
        <v>0</v>
      </c>
      <c r="G55" s="174">
        <f ca="1">SUMIF(B11:B19,4,Q11:Q19)</f>
        <v>0</v>
      </c>
      <c r="H55" s="174">
        <f>SUMIF(B11:B19,4,R11:R19)</f>
        <v>0</v>
      </c>
      <c r="I55" s="174">
        <f ca="1">SUMIF(B11:B19,4,S11:S19)-J55</f>
        <v>0</v>
      </c>
      <c r="J55" s="174">
        <f ca="1">SUMIF(C11:C18,44,T11:T19)</f>
        <v>0</v>
      </c>
      <c r="K55" s="174">
        <f t="shared" ca="1" si="0"/>
        <v>0</v>
      </c>
    </row>
    <row r="56" spans="3:13" x14ac:dyDescent="0.25">
      <c r="C56" s="157">
        <v>9</v>
      </c>
      <c r="D56" s="191" t="s">
        <v>988</v>
      </c>
      <c r="E56" s="174">
        <f>SUMIF(B11:B19,9,G11:G19)</f>
        <v>0</v>
      </c>
      <c r="F56" s="174">
        <f>SUMIF(B11:B19,9,P11:P19)</f>
        <v>0</v>
      </c>
      <c r="G56" s="174">
        <f ca="1">SUMIF(B11:B19,9,Q11:Q19)</f>
        <v>0</v>
      </c>
      <c r="H56" s="174">
        <f>SUMIF(B11:B19,9,R11:R19)</f>
        <v>0</v>
      </c>
      <c r="I56" s="174">
        <f ca="1">SUMIF(B11:B19,9,S11:S19)-J56</f>
        <v>0</v>
      </c>
      <c r="J56" s="174">
        <f ca="1">SUMIF(C11:C18,99,T11:T19)</f>
        <v>0</v>
      </c>
      <c r="K56" s="174">
        <f t="shared" ca="1" si="0"/>
        <v>0</v>
      </c>
    </row>
    <row r="57" spans="3:13" x14ac:dyDescent="0.25">
      <c r="C57" s="157">
        <v>5</v>
      </c>
      <c r="D57" s="191" t="s">
        <v>989</v>
      </c>
      <c r="E57" s="174">
        <f>SUMIF(B11:B19,5,G11:G19)</f>
        <v>0</v>
      </c>
      <c r="F57" s="174">
        <f>SUMIF(B11:B19,5,P11:P19)</f>
        <v>0</v>
      </c>
      <c r="G57" s="174">
        <f ca="1">SUMIF(B11:B19,5,Q11:Q19)</f>
        <v>0</v>
      </c>
      <c r="H57" s="174">
        <f>SUMIF(B11:B19,5,R11:R19)</f>
        <v>0</v>
      </c>
      <c r="I57" s="174">
        <f ca="1">SUMIF(B11:B19,5,S11:S19)-J57</f>
        <v>0</v>
      </c>
      <c r="J57" s="174">
        <f ca="1">SUMIF(C11:C18,55,T11:T19)</f>
        <v>0</v>
      </c>
      <c r="K57" s="174">
        <f t="shared" ca="1" si="0"/>
        <v>0</v>
      </c>
    </row>
    <row r="58" spans="3:13" x14ac:dyDescent="0.25">
      <c r="C58" s="157">
        <v>10</v>
      </c>
      <c r="D58" s="191" t="s">
        <v>24</v>
      </c>
      <c r="E58" s="174">
        <f>SUMIF(B11:B19,10,G11:G19)</f>
        <v>0</v>
      </c>
      <c r="F58" s="174">
        <f>SUMIF(B11:B19,10,P11:P19)</f>
        <v>0</v>
      </c>
      <c r="G58" s="174">
        <f ca="1">SUMIF(B11:B19,10,Q11:Q19)</f>
        <v>0</v>
      </c>
      <c r="H58" s="174">
        <f>SUMIF(B11:B19,10,R11:R19)</f>
        <v>0</v>
      </c>
      <c r="I58" s="174">
        <f ca="1">SUMIF(B11:B19,10,S11:S19)-J58</f>
        <v>0</v>
      </c>
      <c r="J58" s="174">
        <f ca="1">SUMIF(C11:C18,1010,T11:T19)</f>
        <v>0</v>
      </c>
      <c r="K58" s="174">
        <f t="shared" ca="1" si="0"/>
        <v>0</v>
      </c>
    </row>
    <row r="59" spans="3:13" x14ac:dyDescent="0.25">
      <c r="C59" s="191"/>
      <c r="D59" s="191" t="s">
        <v>990</v>
      </c>
      <c r="E59" s="174"/>
      <c r="F59" s="174">
        <f>SUM(F50:F58)</f>
        <v>0</v>
      </c>
      <c r="G59" s="174">
        <f ca="1">SUM(G50:G58)</f>
        <v>0</v>
      </c>
      <c r="H59" s="174">
        <f>SUM(H50:H58)</f>
        <v>0</v>
      </c>
      <c r="I59" s="174">
        <f ca="1">SUM(I50:I58)</f>
        <v>0</v>
      </c>
      <c r="J59" s="174">
        <f ca="1">SUM(J50:J58)</f>
        <v>0</v>
      </c>
      <c r="K59" s="174">
        <f t="shared" ca="1" si="0"/>
        <v>0</v>
      </c>
    </row>
    <row r="61" spans="3:13" x14ac:dyDescent="0.25">
      <c r="E61" s="202" t="s">
        <v>991</v>
      </c>
    </row>
    <row r="62" spans="3:13" ht="31.5" customHeight="1" x14ac:dyDescent="0.25">
      <c r="C62" s="157" t="s">
        <v>976</v>
      </c>
      <c r="D62" s="157" t="s">
        <v>977</v>
      </c>
      <c r="E62" s="157" t="s">
        <v>978</v>
      </c>
      <c r="F62" s="157" t="s">
        <v>979</v>
      </c>
      <c r="G62" s="157" t="s">
        <v>980</v>
      </c>
      <c r="H62" s="157" t="s">
        <v>981</v>
      </c>
      <c r="I62" s="157" t="s">
        <v>24</v>
      </c>
      <c r="J62" s="157" t="s">
        <v>19</v>
      </c>
      <c r="K62" s="157" t="s">
        <v>208</v>
      </c>
    </row>
    <row r="63" spans="3:13" x14ac:dyDescent="0.25">
      <c r="C63" s="157">
        <v>1</v>
      </c>
      <c r="D63" s="191" t="s">
        <v>982</v>
      </c>
      <c r="E63" s="174">
        <f t="shared" ref="E63:E71" si="1">E50</f>
        <v>0</v>
      </c>
      <c r="F63" s="203" t="b">
        <f>IF(E29=F31,F50*F33,IF(E29=G31,F50*G33,IF(E29=H31,F50*H33,IF(E29=I31,F50*I33,IF(E29=J31,F50*J33,IF(E29=K31,F50*K33,IF(E29=L31,F50*L33,IF(E29=M31,F50*M33))))))))</f>
        <v>0</v>
      </c>
      <c r="G63" s="203" t="b">
        <f ca="1">IF(E29=F31,G50*F33,IF(E29=G31,G50*G33,IF(E29=H31,G50*H33,IF(E29=I31,G50*I33,IF(E29=J31,G50*J33,IF(E29=K31,G50*K33,IF(E29=L31,G50*L33,IF(E29=M31,G50*M33))))))))</f>
        <v>0</v>
      </c>
      <c r="H63" s="203" t="b">
        <f>IF(E29=F31,H50*F33,IF(E29=G31,H50*G33,IF(E29=H31,H50*H33,IF(E29=I31,H50*I33,IF(E29=J31,H50*J33,IF(E29=K31,H50*K33,IF(E29=L31,H50*L33,IF(E29=M31,H50*M33))))))))</f>
        <v>0</v>
      </c>
      <c r="I63" s="203" t="b">
        <f ca="1">IF(E29=F31,I50*F33,IF(E29=G31,I50*G33,IF(E29=H31,I50*H33,IF(E29=I31,I50*I33,IF(E29=J31,I50*J33,IF(E29=K31,I50*K33,IF(E29=L31,I50*L33,IF(E29=M31,I50*M33))))))))</f>
        <v>0</v>
      </c>
      <c r="J63" s="203" t="b">
        <f ca="1">IF(E29=F31,J50*F33,IF(E29=G31,J50*G33,IF(E29=H31,J50*H33,IF(E29=I31,J50*I33,IF(E29=J31,J50*J33,IF(E29=K31,J50*K33,IF(E29=L31,J50*L33,IF(E29=M31,J50*M33))))))))</f>
        <v>0</v>
      </c>
      <c r="K63" s="174">
        <f t="shared" ref="K63:K72" ca="1" si="2">SUM(F63:J63)</f>
        <v>0</v>
      </c>
    </row>
    <row r="64" spans="3:13" x14ac:dyDescent="0.25">
      <c r="C64" s="157">
        <v>2</v>
      </c>
      <c r="D64" s="191" t="s">
        <v>983</v>
      </c>
      <c r="E64" s="174">
        <f t="shared" si="1"/>
        <v>0</v>
      </c>
      <c r="F64" s="203" t="b">
        <f>IF(E29=F31,F51*F33,IF(E29=G31,F51*G33,IF(E29=H31,F51*H33,IF(E29=I31,F51*I33,IF(E29=J31,F51*J33,IF(E29=K31,F51*K33,IF(E29=L31,F51*L33,IF(E29=M31,F51*M33))))))))</f>
        <v>0</v>
      </c>
      <c r="G64" s="203" t="b">
        <f ca="1">IF(E29=F31,G51*F33,IF(E29=G31,G51*G33,IF(E29=H31,G51*H33,IF(E29=I31,G51*I33,IF(E29=J31,G51*J33,IF(E29=K31,G51*K33,IF(E29=L31,G51*L33,IF(E29=M31,G51*M33))))))))</f>
        <v>0</v>
      </c>
      <c r="H64" s="203" t="b">
        <f>IF(E29=F31,H51*F33,IF(E29=G31,H51*G33,IF(E29=H31,H51*H33,IF(E29=I31,H51*I33,IF(E29=J31,H51*J33,IF(E29=K31,H51*K33,IF(E29=L31,H51*L33,IF(E29=M31,H51*M33))))))))</f>
        <v>0</v>
      </c>
      <c r="I64" s="203" t="b">
        <f ca="1">IF(E29=F31,I51*F33,IF(E29=G31,I51*G33,IF(E29=H31,I51*H33,IF(E29=I31,I51*I33,IF(E29=J31,I51*J33,IF(E29=K31,I51*K33,IF(E29=L31,I51*L33,IF(E29=M31,I51*M33))))))))</f>
        <v>0</v>
      </c>
      <c r="J64" s="203" t="b">
        <f ca="1">IF(E29=F31,J51*F33,IF(E29=G31,J51*G33,IF(E29=H31,J51*H33,IF(E29=I31,J51*I33,IF(E29=J31,J51*J33,IF(E29=K31,J51*K33,IF(E29=L31,J51*L33,IF(E29=M31,J51*M33))))))))</f>
        <v>0</v>
      </c>
      <c r="K64" s="174">
        <f t="shared" ca="1" si="2"/>
        <v>0</v>
      </c>
    </row>
    <row r="65" spans="3:21" x14ac:dyDescent="0.25">
      <c r="C65" s="157">
        <v>6</v>
      </c>
      <c r="D65" s="191" t="s">
        <v>984</v>
      </c>
      <c r="E65" s="174">
        <f t="shared" si="1"/>
        <v>0</v>
      </c>
      <c r="F65" s="203" t="b">
        <f>IF(E29=F31,F52*F33,IF(E29=G31,F52*G33,IF(E29=H31,F52*H33,IF(E29=I31,F52*I33,IF(E29=J31,F52*J33,IF(E29=K31,F52*K33,IF(E29=L31,F52*L33,IF(E29=M31,F52*M33))))))))</f>
        <v>0</v>
      </c>
      <c r="G65" s="203" t="b">
        <f ca="1">IF(E29=F31,G52*F33,IF(E29=G31,G52*G33,IF(E29=H31,G52*H33,IF(E29=I31,G52*I33,IF(E29=J31,G52*J33,IF(E29=K31,G52*K33,IF(E29=L31,G52*L33,IF(E29=M31,G52*M33))))))))</f>
        <v>0</v>
      </c>
      <c r="H65" s="203" t="b">
        <f>IF(E29=F31,H52*F33,IF(E29=G31,H52*G33,IF(E29=H31,H52*H33,IF(E29=I31,H52*I33,IF(E29=J31,H52*J33,IF(E29=K31,H52*K33,IF(E29=L31,H52*L33,IF(E29=M31,H52*M33))))))))</f>
        <v>0</v>
      </c>
      <c r="I65" s="203" t="b">
        <f ca="1">IF(E29=F31,I52*F33,IF(E29=G31,I52*G33,IF(E29=H31,I52*H33,IF(E29=I31,I52*I33,IF(E29=J31,I52*J33,IF(E29=K31,I52*K33,IF(E29=L31,I52*L33,IF(E29=M31,I52*M33))))))))</f>
        <v>0</v>
      </c>
      <c r="J65" s="203" t="b">
        <f ca="1">IF(E29=F31,J52*F33,IF(E29=G31,J52*G33,IF(E29=H31,J52*H33,IF(E29=I31,J52*I33,IF(E29=J31,J52*J33,IF(E29=K31,J52*K33,IF(E29=L31,J52*L33,IF(E29=M31,J52*M33))))))))</f>
        <v>0</v>
      </c>
      <c r="K65" s="174">
        <f t="shared" ca="1" si="2"/>
        <v>0</v>
      </c>
    </row>
    <row r="66" spans="3:21" x14ac:dyDescent="0.25">
      <c r="C66" s="157">
        <v>7</v>
      </c>
      <c r="D66" s="191" t="s">
        <v>985</v>
      </c>
      <c r="E66" s="174">
        <f t="shared" si="1"/>
        <v>0</v>
      </c>
      <c r="F66" s="203" t="b">
        <f>IF(E29=F31,F53*F33,IF(E29=G31,F53*G33,IF(E29=H31,F53*H33,IF(E29=I31,F53*I33,IF(E29=J31,F53*J33,IF(E29=K31,F53*K33,IF(E29=L31,F53*L33,IF(E29=M31,F53*M33))))))))</f>
        <v>0</v>
      </c>
      <c r="G66" s="203" t="b">
        <f ca="1">IF(E29=F31,G53*F33,IF(E29=G31,G53*G33,IF(E29=H31,G53*H33,IF(E29=I31,G53*I33,IF(E29=J31,G53*J33,IF(E29=K31,G53*K33,IF(E29=L31,G53*L33,IF(E29=M31,G53*M33))))))))</f>
        <v>0</v>
      </c>
      <c r="H66" s="203" t="b">
        <f>IF(E29=F31,H53*F33,IF(E29=G31,H53*G33,IF(E29=H31,H53*H33,IF(E29=I31,H53*I33,IF(E29=J31,H53*J33,IF(E29=K31,H53*K33,IF(E29=L31,H53*L33,IF(E29=M31,H53*M33))))))))</f>
        <v>0</v>
      </c>
      <c r="I66" s="203" t="b">
        <f ca="1">IF(E29=F31,I53*F33,IF(E29=G31,I53*G33,IF(E29=H31,I53*H33,IF(E29=I31,I53*I33,IF(E29=J31,I53*J33,IF(E29=K31,I53*K33,IF(E29=L31,I53*L33,IF(E29=M31,I53*M33))))))))</f>
        <v>0</v>
      </c>
      <c r="J66" s="203" t="b">
        <f ca="1">IF(E29=F31,J53*F33,IF(E29=G31,J53*G33,IF(E29=H31,J53*H33,IF(E29=I31,J53*I33,IF(E29=J31,J53*J33,IF(E29=K31,J53*K33,IF(E29=L31,J53*L33,IF(E29=M31,J53*M33))))))))</f>
        <v>0</v>
      </c>
      <c r="K66" s="174">
        <f t="shared" ca="1" si="2"/>
        <v>0</v>
      </c>
    </row>
    <row r="67" spans="3:21" x14ac:dyDescent="0.25">
      <c r="C67" s="157">
        <v>3</v>
      </c>
      <c r="D67" s="191" t="s">
        <v>986</v>
      </c>
      <c r="E67" s="174">
        <f t="shared" si="1"/>
        <v>0</v>
      </c>
      <c r="F67" s="203" t="b">
        <f>IF(E29=F31,F54*F33,IF(E29=G31,F54*G33,IF(E29=H31,F54*H33,IF(E29=I31,F54*I33,IF(E29=J31,F54*J33,IF(E29=K31,F54*K33,IF(E29=L31,F54*L33,IF(E29=M31,F54*M33))))))))</f>
        <v>0</v>
      </c>
      <c r="G67" s="203" t="b">
        <f ca="1">IF(E29=F31,G54*F33,IF(E29=G31,G54*G33,IF(E29=H31,G54*H33,IF(E29=I31,G54*I33,IF(E29=J31,G54*J33,IF(E29=K31,G54*K33,IF(E29=L31,G54*L33,IF(E29=M31,G54*M33))))))))</f>
        <v>0</v>
      </c>
      <c r="H67" s="203" t="b">
        <f>IF(E29=F31,H54*F33,IF(E29=G31,H54*G33,IF(E29=H31,H54*H33,IF(E29=I31,H54*I33,IF(E29=J31,H54*J33,IF(E29=K31,H54*K33,IF(E29=L31,H54*L33,IF(E29=M31,H54*M33))))))))</f>
        <v>0</v>
      </c>
      <c r="I67" s="203" t="b">
        <f ca="1">IF(E29=F31,I54*F33,IF(E29=G31,I54*G33,IF(E29=H31,I54*H33,IF(E29=I31,I54*I33,IF(E29=J31,I54*J33,IF(E29=K31,I54*K33,IF(E29=L31,I54*L33,IF(E29=M31,I54*M33))))))))</f>
        <v>0</v>
      </c>
      <c r="J67" s="203" t="b">
        <f ca="1">IF(E29=F31,J54*F33,IF(E29=G31,J54*G33,IF(E29=H31,J54*H33,IF(E29=I31,J54*I33,IF(E29=J31,J54*J33,IF(E29=K31,J54*K33,IF(E29=L31,J54*L33,IF(E29=M31,J54*M33))))))))</f>
        <v>0</v>
      </c>
      <c r="K67" s="174">
        <f t="shared" ca="1" si="2"/>
        <v>0</v>
      </c>
    </row>
    <row r="68" spans="3:21" x14ac:dyDescent="0.25">
      <c r="C68" s="157">
        <v>4</v>
      </c>
      <c r="D68" s="191" t="s">
        <v>987</v>
      </c>
      <c r="E68" s="174">
        <f t="shared" si="1"/>
        <v>0</v>
      </c>
      <c r="F68" s="203" t="b">
        <f>IF(E29=F31,F55*F33,IF(E29=G31,F55*G33,IF(E29=H31,F55*H33,IF(E29=I31,F55*I33,IF(E29=J31,F55*J33,IF(E29=K31,F55*K33,IF(E29=L31,F55*L33,IF(E29=M31,F55*M33))))))))</f>
        <v>0</v>
      </c>
      <c r="G68" s="203" t="b">
        <f ca="1">IF(E29=F31,G55*F33,IF(E29=G31,G55*G33,IF(E29=H31,G55*H33,IF(E29=I31,G55*I33,IF(E29=J31,G55*J33,IF(E29=K31,G55*K33,IF(E29=L31,G55*L33,IF(E29=M31,G55*M33))))))))</f>
        <v>0</v>
      </c>
      <c r="H68" s="203" t="b">
        <f>IF(E29=F31,H55*F33,IF(E29=G31,H55*G33,IF(E29=H31,H55*H33,IF(E29=I31,H55*I33,IF(E29=J31,H55*J33,IF(E29=K31,H55*K33,IF(E29=L31,H55*L33,IF(E29=M31,H55*M33))))))))</f>
        <v>0</v>
      </c>
      <c r="I68" s="203" t="b">
        <f ca="1">IF(E29=F31,I55*F33,IF(E29=G31,I55*G33,IF(E29=H31,I55*H33,IF(E29=I31,I55*I33,IF(E29=J31,I55*J33,IF(E29=K31,I55*K33,IF(E29=L31,I55*L33,IF(E29=M31,I55*M33))))))))</f>
        <v>0</v>
      </c>
      <c r="J68" s="203" t="b">
        <f ca="1">IF(E29=F31,J55*F33,IF(E29=G31,J55*G33,IF(E29=H31,J55*H33,IF(E29=I31,J55*I33,IF(E29=J31,J55*J33,IF(E29=K31,J55*K33,IF(E29=L31,J55*L33,IF(E29=M31,J55*M33))))))))</f>
        <v>0</v>
      </c>
      <c r="K68" s="174">
        <f t="shared" ca="1" si="2"/>
        <v>0</v>
      </c>
    </row>
    <row r="69" spans="3:21" x14ac:dyDescent="0.25">
      <c r="C69" s="157">
        <v>9</v>
      </c>
      <c r="D69" s="191" t="s">
        <v>988</v>
      </c>
      <c r="E69" s="174">
        <f t="shared" si="1"/>
        <v>0</v>
      </c>
      <c r="F69" s="203" t="b">
        <f>IF(E29=F31,F56*F33,IF(E29=G31,F56*G33,IF(E29=H31,F56*H33,IF(E29=I31,F56*I33,IF(E29=J31,F56*J33,IF(E29=K31,F56*K33,IF(E29=L31,F56*L33,IF(E29=M31,F56*M33))))))))</f>
        <v>0</v>
      </c>
      <c r="G69" s="203" t="b">
        <f ca="1">IF(E29=F31,G56*F33,IF(E29=G31,G56*G33,IF(E29=H31,G56*H33,IF(E29=I31,G56*I33,IF(E29=J31,G56*J33,IF(E29=K31,G56*K33,IF(E29=L31,G56*L33,IF(E29=M31,G56*M33))))))))</f>
        <v>0</v>
      </c>
      <c r="H69" s="203" t="b">
        <f>IF(E29=F31,H56*F33,IF(E29=G31,H56*G33,IF(E29=H31,H56*H33,IF(E29=I31,H56*I33,IF(E29=J31,H56*J33,IF(E29=K31,H56*K33,IF(E29=L31,H56*L33,IF(E29=M31,H56*M33))))))))</f>
        <v>0</v>
      </c>
      <c r="I69" s="203" t="b">
        <f ca="1">IF(E29=F31,I56*F33,IF(E29=G31,I56*G33,IF(E29=H31,I56*H33,IF(E29=I31,I56*I33,IF(E29=J31,I56*J33,IF(E29=K31,I56*K33,IF(E29=L31,I56*L33,IF(E29=M31,I56*M33))))))))</f>
        <v>0</v>
      </c>
      <c r="J69" s="203" t="b">
        <f ca="1">IF(E29=F31,J56*F33,IF(E29=G31,J56*G33,IF(E29=H31,J56*H33,IF(E29=I31,J56*I33,IF(E29=J31,J56*J33,IF(E29=K31,J56*K33,IF(E29=L31,J56*L33,IF(E29=M31,J56*M33))))))))</f>
        <v>0</v>
      </c>
      <c r="K69" s="174">
        <f t="shared" ca="1" si="2"/>
        <v>0</v>
      </c>
    </row>
    <row r="70" spans="3:21" x14ac:dyDescent="0.25">
      <c r="C70" s="157">
        <v>5</v>
      </c>
      <c r="D70" s="191" t="s">
        <v>989</v>
      </c>
      <c r="E70" s="174">
        <f t="shared" si="1"/>
        <v>0</v>
      </c>
      <c r="F70" s="203" t="b">
        <f>IF(E29=F31,F57*F33,IF(E29=G31,F57*G33,IF(E29=H31,F57*H33,IF(E29=I31,F57*I33,IF(E29=J31,F57*J33,IF(E29=K31,F57*K33,IF(E29=L31,F57*L33,IF(E29=M31,F57*M33))))))))</f>
        <v>0</v>
      </c>
      <c r="G70" s="203" t="b">
        <f ca="1">IF(E29=F31,G57*F33,IF(E29=G31,G57*G33,IF(E29=H31,G57*H33,IF(E29=I31,G57*I33,IF(E29=J31,G57*J33,IF(E29=K31,G57*K33,IF(E29=L31,G57*L33,IF(E29=M31,G57*M33))))))))</f>
        <v>0</v>
      </c>
      <c r="H70" s="203" t="b">
        <f>IF(E29=F31,H57*F33,IF(E29=G31,H57*G33,IF(E29=H31,H57*H33,IF(E29=I31,H57*I33,IF(E29=J31,H57*J33,IF(E29=K31,H57*K33,IF(E29=L31,H57*L33,IF(E29=M31,H57*M33))))))))</f>
        <v>0</v>
      </c>
      <c r="I70" s="203" t="b">
        <f ca="1">IF(E29=F31,I57*F33,IF(E29=G31,I57*G33,IF(E29=H31,I57*H33,IF(E29=I31,I57*I33,IF(E29=J31,I57*J33,IF(E29=K31,I57*K33,IF(E29=L31,I57*L33,IF(E29=M31,I57*M33))))))))</f>
        <v>0</v>
      </c>
      <c r="J70" s="203" t="b">
        <f ca="1">IF(E29=F31,J57*F33,IF(E29=G31,J57*G33,IF(E29=H31,J57*H33,IF(E29=I31,J57*I33,IF(E29=J31,J57*J33,IF(E29=K31,J57*K33,IF(E29=L31,J57*L33,IF(E29=M31,J57*M33))))))))</f>
        <v>0</v>
      </c>
      <c r="K70" s="174">
        <f t="shared" ca="1" si="2"/>
        <v>0</v>
      </c>
    </row>
    <row r="71" spans="3:21" x14ac:dyDescent="0.25">
      <c r="C71" s="157">
        <v>10</v>
      </c>
      <c r="D71" s="191" t="s">
        <v>24</v>
      </c>
      <c r="E71" s="174">
        <f t="shared" si="1"/>
        <v>0</v>
      </c>
      <c r="F71" s="203" t="b">
        <f>IF(E29=F31,F58*F33,IF(E29=G31,F58*G33,IF(E29=H31,F58*H33,IF(E29=I31,F58*I33,IF(E29=J31,F58*J33,IF(E29=K31,F58*K33,IF(E29=L31,F58*L33,IF(E29=M31,F58*M33))))))))</f>
        <v>0</v>
      </c>
      <c r="G71" s="203" t="b">
        <f ca="1">IF(E29=F31,G58*F33,IF(E29=G31,G58*G33,IF(E29=H31,G58*H33,IF(E29=I31,G58*I33,IF(E29=J31,G58*J33,IF(E29=K31,G58*K33,IF(E29=L31,G58*L33,IF(E29=M31,G58*M33))))))))</f>
        <v>0</v>
      </c>
      <c r="H71" s="203" t="b">
        <f>IF(E29=F31,H58*F33,IF(E29=G31,H58*G33,IF(E29=H31,H58*H33,IF(E29=I31,H58*I33,IF(E29=J31,H58*J33,IF(E29=K31,H58*K33,IF(E29=L31,H58*L33,IF(E29=M31,H58*M33))))))))</f>
        <v>0</v>
      </c>
      <c r="I71" s="203" t="b">
        <f ca="1">IF(E29=F31,I58*F33,IF(E29=G31,I58*G33,IF(E29=H31,I58*H33,IF(E29=I31,I58*I33,IF(E29=J31,I58*J33,IF(E29=K31,I58*K33,IF(E29=L31,I58*L33,IF(E29=M31,I58*M33))))))))</f>
        <v>0</v>
      </c>
      <c r="J71" s="203" t="b">
        <f ca="1">IF(E29=F31,J58*F33,IF(E29=G31,J58*G33,IF(E29=H31,J58*H33,IF(E29=I31,J58*I33,IF(E29=J31,J58*J33,IF(E29=K31,J58*K33,IF(E29=L31,J58*L33,IF(E29=M31,J58*M33))))))))</f>
        <v>0</v>
      </c>
      <c r="K71" s="174">
        <f t="shared" ca="1" si="2"/>
        <v>0</v>
      </c>
    </row>
    <row r="72" spans="3:21" x14ac:dyDescent="0.25">
      <c r="C72" s="191"/>
      <c r="D72" s="191" t="s">
        <v>990</v>
      </c>
      <c r="E72" s="203"/>
      <c r="F72" s="174">
        <f>SUM(F63:F71)</f>
        <v>0</v>
      </c>
      <c r="G72" s="174">
        <f ca="1">SUM(G63:G71)</f>
        <v>0</v>
      </c>
      <c r="H72" s="174">
        <f>SUM(H63:H71)</f>
        <v>0</v>
      </c>
      <c r="I72" s="174">
        <f ca="1">SUM(I63:I71)</f>
        <v>0</v>
      </c>
      <c r="J72" s="174">
        <f ca="1">SUM(J63:J71)</f>
        <v>0</v>
      </c>
      <c r="K72" s="174">
        <f t="shared" ca="1" si="2"/>
        <v>0</v>
      </c>
    </row>
    <row r="73" spans="3:21" ht="16.5" customHeight="1" x14ac:dyDescent="0.25">
      <c r="E73" s="224"/>
      <c r="F73" s="170"/>
      <c r="G73" s="170"/>
      <c r="H73" s="170"/>
      <c r="I73" s="170"/>
      <c r="J73" s="170"/>
      <c r="K73" s="170"/>
    </row>
    <row r="74" spans="3:21" ht="45" customHeight="1" x14ac:dyDescent="0.25">
      <c r="D74" s="3" t="s">
        <v>4</v>
      </c>
      <c r="E74" s="4" t="s">
        <v>5</v>
      </c>
      <c r="F74" s="4" t="s">
        <v>6</v>
      </c>
      <c r="G74" s="4" t="s">
        <v>7</v>
      </c>
      <c r="H74" s="4" t="s">
        <v>8</v>
      </c>
      <c r="I74" s="4" t="s">
        <v>9</v>
      </c>
      <c r="J74" s="4" t="s">
        <v>10</v>
      </c>
      <c r="K74" s="5" t="s">
        <v>11</v>
      </c>
    </row>
    <row r="75" spans="3:21" ht="35.25" customHeight="1" x14ac:dyDescent="0.25">
      <c r="D75" s="6" t="s">
        <v>12</v>
      </c>
      <c r="E75" s="225">
        <f ca="1">O35*1000</f>
        <v>0</v>
      </c>
      <c r="F75" s="225">
        <v>0</v>
      </c>
      <c r="G75" s="225">
        <f>O36*1000</f>
        <v>0</v>
      </c>
      <c r="H75" s="225">
        <f>O37*1000</f>
        <v>0</v>
      </c>
      <c r="I75" s="225">
        <f ca="1">O34*1000</f>
        <v>0</v>
      </c>
      <c r="J75" s="225">
        <f ca="1">O38*1000</f>
        <v>0</v>
      </c>
      <c r="K75" s="226">
        <f ca="1">(O39+O40+O41)*1000</f>
        <v>0</v>
      </c>
    </row>
    <row r="76" spans="3:21" ht="43.5" customHeight="1" x14ac:dyDescent="0.25">
      <c r="D76" s="200" t="s">
        <v>992</v>
      </c>
    </row>
    <row r="77" spans="3:21" ht="84.75" hidden="1" customHeight="1" outlineLevel="1" x14ac:dyDescent="0.25">
      <c r="C77" s="201" t="s">
        <v>993</v>
      </c>
      <c r="D77" s="202"/>
      <c r="E77" s="171"/>
      <c r="F77" s="171"/>
      <c r="G77" s="171"/>
      <c r="H77" s="202"/>
      <c r="I77" s="202"/>
      <c r="J77" s="202"/>
      <c r="K77" s="391" t="s">
        <v>994</v>
      </c>
      <c r="L77" s="391"/>
      <c r="M77" s="391"/>
      <c r="N77" s="391"/>
      <c r="O77" s="391"/>
      <c r="P77" s="391"/>
      <c r="Q77" s="391"/>
      <c r="R77" s="171"/>
      <c r="S77" s="171"/>
      <c r="T77" s="171"/>
      <c r="U77" s="152"/>
    </row>
    <row r="78" spans="3:21" hidden="1" outlineLevel="1" x14ac:dyDescent="0.25"/>
    <row r="79" spans="3:21" ht="78.75" hidden="1" customHeight="1" outlineLevel="1" x14ac:dyDescent="0.25">
      <c r="C79" s="157">
        <v>1</v>
      </c>
      <c r="D79" s="204" t="s">
        <v>995</v>
      </c>
      <c r="E79" s="174" t="e">
        <f ca="1">E34*0.4/5.32/1000</f>
        <v>#VALUE!</v>
      </c>
      <c r="M79" s="157" t="s">
        <v>996</v>
      </c>
      <c r="N79" s="157" t="s">
        <v>997</v>
      </c>
      <c r="O79" s="157" t="s">
        <v>998</v>
      </c>
    </row>
    <row r="80" spans="3:21" ht="141.75" hidden="1" customHeight="1" outlineLevel="1" x14ac:dyDescent="0.25">
      <c r="C80" s="157">
        <v>2</v>
      </c>
      <c r="D80" s="204" t="s">
        <v>999</v>
      </c>
      <c r="E80" s="157">
        <f>O80</f>
        <v>0.33750000000000002</v>
      </c>
      <c r="M80" s="157" t="s">
        <v>1000</v>
      </c>
      <c r="N80" s="157">
        <v>33.75</v>
      </c>
      <c r="O80" s="157">
        <f t="shared" ref="O80:O105" si="3">N80/100</f>
        <v>0.33750000000000002</v>
      </c>
    </row>
    <row r="81" spans="3:15" ht="78.75" hidden="1" customHeight="1" outlineLevel="1" x14ac:dyDescent="0.25">
      <c r="C81" s="157">
        <v>3</v>
      </c>
      <c r="D81" s="204" t="s">
        <v>1001</v>
      </c>
      <c r="E81" s="157" t="e">
        <f ca="1">E79*E80*1000</f>
        <v>#VALUE!</v>
      </c>
      <c r="M81" s="157" t="s">
        <v>1002</v>
      </c>
      <c r="N81" s="157">
        <v>29.25</v>
      </c>
      <c r="O81" s="157">
        <f t="shared" si="3"/>
        <v>0.29249999999999998</v>
      </c>
    </row>
    <row r="82" spans="3:15" ht="31.5" hidden="1" customHeight="1" outlineLevel="1" x14ac:dyDescent="0.25">
      <c r="C82" s="157">
        <v>4</v>
      </c>
      <c r="D82" s="205" t="s">
        <v>1003</v>
      </c>
      <c r="E82" s="157">
        <v>7.44</v>
      </c>
      <c r="M82" s="157" t="s">
        <v>1004</v>
      </c>
      <c r="N82" s="157">
        <v>27.3</v>
      </c>
      <c r="O82" s="157">
        <f t="shared" si="3"/>
        <v>0.27300000000000002</v>
      </c>
    </row>
    <row r="83" spans="3:15" ht="63" hidden="1" customHeight="1" outlineLevel="1" x14ac:dyDescent="0.25">
      <c r="C83" s="157">
        <v>5</v>
      </c>
      <c r="D83" s="204" t="s">
        <v>1005</v>
      </c>
      <c r="E83" s="157" t="e">
        <f ca="1">E81*E82</f>
        <v>#VALUE!</v>
      </c>
      <c r="M83" s="157" t="s">
        <v>1006</v>
      </c>
      <c r="N83" s="157">
        <v>20.22</v>
      </c>
      <c r="O83" s="157">
        <f t="shared" si="3"/>
        <v>0.20219999999999999</v>
      </c>
    </row>
    <row r="84" spans="3:15" ht="78.75" hidden="1" customHeight="1" outlineLevel="1" x14ac:dyDescent="0.25">
      <c r="C84" s="157">
        <v>6</v>
      </c>
      <c r="D84" s="204" t="s">
        <v>1007</v>
      </c>
      <c r="E84" s="157" t="e">
        <f ca="1">E83*(O34/E34)</f>
        <v>#VALUE!</v>
      </c>
      <c r="M84" s="157" t="s">
        <v>1008</v>
      </c>
      <c r="N84" s="157">
        <v>16.649999999999999</v>
      </c>
      <c r="O84" s="157">
        <f t="shared" si="3"/>
        <v>0.16649999999999998</v>
      </c>
    </row>
    <row r="85" spans="3:15" hidden="1" outlineLevel="1" x14ac:dyDescent="0.25">
      <c r="M85" s="157" t="s">
        <v>1009</v>
      </c>
      <c r="N85" s="157">
        <v>12.69</v>
      </c>
      <c r="O85" s="157">
        <f t="shared" si="3"/>
        <v>0.12689999999999999</v>
      </c>
    </row>
    <row r="86" spans="3:15" hidden="1" outlineLevel="1" x14ac:dyDescent="0.25">
      <c r="M86" s="157" t="s">
        <v>1010</v>
      </c>
      <c r="N86" s="157">
        <v>11.88</v>
      </c>
      <c r="O86" s="157">
        <f t="shared" si="3"/>
        <v>0.1188</v>
      </c>
    </row>
    <row r="87" spans="3:15" hidden="1" outlineLevel="1" x14ac:dyDescent="0.25">
      <c r="M87" s="157" t="s">
        <v>1011</v>
      </c>
      <c r="N87" s="157">
        <v>10.98</v>
      </c>
      <c r="O87" s="157">
        <f t="shared" si="3"/>
        <v>0.10980000000000001</v>
      </c>
    </row>
    <row r="88" spans="3:15" hidden="1" outlineLevel="1" x14ac:dyDescent="0.25">
      <c r="M88" s="157" t="s">
        <v>1012</v>
      </c>
      <c r="N88" s="157">
        <v>8.77</v>
      </c>
      <c r="O88" s="157">
        <f t="shared" si="3"/>
        <v>8.77E-2</v>
      </c>
    </row>
    <row r="89" spans="3:15" hidden="1" outlineLevel="1" x14ac:dyDescent="0.25">
      <c r="M89" s="157" t="s">
        <v>1013</v>
      </c>
      <c r="N89" s="157">
        <v>6.15</v>
      </c>
      <c r="O89" s="157">
        <f t="shared" si="3"/>
        <v>6.1500000000000006E-2</v>
      </c>
    </row>
    <row r="90" spans="3:15" hidden="1" outlineLevel="1" x14ac:dyDescent="0.25">
      <c r="M90" s="157" t="s">
        <v>1014</v>
      </c>
      <c r="N90" s="157">
        <v>4.76</v>
      </c>
      <c r="O90" s="157">
        <f t="shared" si="3"/>
        <v>4.7599999999999996E-2</v>
      </c>
    </row>
    <row r="91" spans="3:15" hidden="1" outlineLevel="1" x14ac:dyDescent="0.25">
      <c r="M91" s="157" t="s">
        <v>1015</v>
      </c>
      <c r="N91" s="157">
        <v>4.13</v>
      </c>
      <c r="O91" s="157">
        <f t="shared" si="3"/>
        <v>4.1299999999999996E-2</v>
      </c>
    </row>
    <row r="92" spans="3:15" hidden="1" outlineLevel="1" x14ac:dyDescent="0.25">
      <c r="M92" s="157" t="s">
        <v>1016</v>
      </c>
      <c r="N92" s="157">
        <v>3.52</v>
      </c>
      <c r="O92" s="157">
        <f t="shared" si="3"/>
        <v>3.5200000000000002E-2</v>
      </c>
    </row>
    <row r="93" spans="3:15" hidden="1" outlineLevel="1" x14ac:dyDescent="0.25">
      <c r="M93" s="157" t="s">
        <v>1017</v>
      </c>
      <c r="N93" s="157">
        <v>3.06</v>
      </c>
      <c r="O93" s="157">
        <f t="shared" si="3"/>
        <v>3.0600000000000002E-2</v>
      </c>
    </row>
    <row r="94" spans="3:15" hidden="1" outlineLevel="1" x14ac:dyDescent="0.25">
      <c r="M94" s="157" t="s">
        <v>1018</v>
      </c>
      <c r="N94" s="157">
        <v>2.62</v>
      </c>
      <c r="O94" s="157">
        <f t="shared" si="3"/>
        <v>2.6200000000000001E-2</v>
      </c>
    </row>
    <row r="95" spans="3:15" hidden="1" outlineLevel="1" x14ac:dyDescent="0.25">
      <c r="M95" s="157" t="s">
        <v>1019</v>
      </c>
      <c r="N95" s="157">
        <v>2.33</v>
      </c>
      <c r="O95" s="157">
        <f t="shared" si="3"/>
        <v>2.3300000000000001E-2</v>
      </c>
    </row>
    <row r="96" spans="3:15" hidden="1" outlineLevel="1" x14ac:dyDescent="0.25">
      <c r="M96" s="157" t="s">
        <v>1020</v>
      </c>
      <c r="N96" s="157">
        <v>2.0099999999999998</v>
      </c>
      <c r="O96" s="157">
        <f t="shared" si="3"/>
        <v>2.0099999999999996E-2</v>
      </c>
    </row>
    <row r="97" spans="13:15" hidden="1" outlineLevel="1" x14ac:dyDescent="0.25">
      <c r="M97" s="157" t="s">
        <v>1021</v>
      </c>
      <c r="N97" s="157">
        <v>1.68</v>
      </c>
      <c r="O97" s="157">
        <f t="shared" si="3"/>
        <v>1.6799999999999999E-2</v>
      </c>
    </row>
    <row r="98" spans="13:15" hidden="1" outlineLevel="1" x14ac:dyDescent="0.25">
      <c r="M98" s="157" t="s">
        <v>1022</v>
      </c>
      <c r="N98" s="157">
        <v>1.56</v>
      </c>
      <c r="O98" s="157">
        <f t="shared" si="3"/>
        <v>1.5600000000000001E-2</v>
      </c>
    </row>
    <row r="99" spans="13:15" hidden="1" outlineLevel="1" x14ac:dyDescent="0.25">
      <c r="M99" s="157" t="s">
        <v>1023</v>
      </c>
      <c r="N99" s="157">
        <v>1.22</v>
      </c>
      <c r="O99" s="157">
        <f t="shared" si="3"/>
        <v>1.2199999999999999E-2</v>
      </c>
    </row>
    <row r="100" spans="13:15" hidden="1" outlineLevel="1" x14ac:dyDescent="0.25">
      <c r="M100" s="157" t="s">
        <v>1024</v>
      </c>
      <c r="N100" s="157">
        <v>1.04</v>
      </c>
      <c r="O100" s="157">
        <f t="shared" si="3"/>
        <v>1.04E-2</v>
      </c>
    </row>
    <row r="101" spans="13:15" hidden="1" outlineLevel="1" x14ac:dyDescent="0.25">
      <c r="M101" s="157" t="s">
        <v>1025</v>
      </c>
      <c r="N101" s="157">
        <v>0.9</v>
      </c>
      <c r="O101" s="157">
        <f t="shared" si="3"/>
        <v>9.0000000000000011E-3</v>
      </c>
    </row>
    <row r="102" spans="13:15" hidden="1" outlineLevel="1" x14ac:dyDescent="0.25">
      <c r="M102" s="157" t="s">
        <v>1026</v>
      </c>
      <c r="N102" s="157">
        <v>0.8</v>
      </c>
      <c r="O102" s="157">
        <f t="shared" si="3"/>
        <v>8.0000000000000002E-3</v>
      </c>
    </row>
    <row r="103" spans="13:15" hidden="1" outlineLevel="1" x14ac:dyDescent="0.25">
      <c r="M103" s="157" t="s">
        <v>1027</v>
      </c>
      <c r="N103" s="157">
        <v>0.73</v>
      </c>
      <c r="O103" s="157">
        <f t="shared" si="3"/>
        <v>7.3000000000000001E-3</v>
      </c>
    </row>
    <row r="104" spans="13:15" hidden="1" outlineLevel="1" x14ac:dyDescent="0.25">
      <c r="M104" s="157" t="s">
        <v>1028</v>
      </c>
      <c r="N104" s="157">
        <v>0.66</v>
      </c>
      <c r="O104" s="157">
        <f t="shared" si="3"/>
        <v>6.6E-3</v>
      </c>
    </row>
    <row r="105" spans="13:15" hidden="1" outlineLevel="1" x14ac:dyDescent="0.25">
      <c r="M105" s="157" t="s">
        <v>1029</v>
      </c>
      <c r="N105" s="157">
        <v>0.61</v>
      </c>
      <c r="O105" s="157">
        <f t="shared" si="3"/>
        <v>6.0999999999999995E-3</v>
      </c>
    </row>
    <row r="106" spans="13:15" collapsed="1" x14ac:dyDescent="0.25"/>
    <row r="700" spans="19:20" x14ac:dyDescent="0.25">
      <c r="S700" s="151" t="e">
        <f ca="1">S11+S19+S27+S35+S43+S51+S59+S67+S75+S83+S91+S99+S107+S115+S123+S131+S139+S147+S155+S163+S171+S179+S187+S195+S203+S211+S219+S227+S235+S243+S251+S259+S267+S275+S283+S291+S299+S307+S315+S323+S331+S339+S347+S355+S363+S371+S379+S387+S395+S403+S411+S419+S427+S435+S443+S451+S459+S467+S475+S483+S491+S499+S507+S515+S523+S531+S539+S547+S555+S563+S571+S579+S587+S595+S603+S611+S619+S627+S635+S643+S651+S659+S667+S675+S683+S691</f>
        <v>#VALUE!</v>
      </c>
      <c r="T700" s="151" t="e">
        <f ca="1">T11+T19+T27+T35+T43+T51+T59+T67+T75+T83+T91+T99+T107+T115+T123+T131+T139+T147+T155+T163+T171+T179+T187+T195+T203+T211+T219+T227+T235+T243+T251+T259+T267+T275+T283+T291+T299+T307+T315+T323+T331+T339+T347+T355+T363+T371+T379+T387+T395+T403+T411+T419+T427+T435+T443+T451+T459+T467+T475+T483+T491+T499+T507+T515+T523+T531+T539+T547+T555+T563+T571+T579+T587+T595+T603+T611+T619+T627+T635+T643+T651+T659+T667+T675+T683+T691</f>
        <v>#VALUE!</v>
      </c>
    </row>
    <row r="701" spans="19:20" x14ac:dyDescent="0.25">
      <c r="S701" s="151" t="e">
        <f ca="1">S14+S22+S30+S38+S46+S54+S62+S70+S78+S86+S94+S102+S110+S118+S126+S134+S142+S150+S158+S166+S174+S182+S190+S198+S206+S214+S222+S230+S238+S246+S254+S262+S270+S278+S286+S294+S302+S310+S318+S326+S334+S342+S350+S358+S366+S374+S382+S390+S398+S406+S414+S422+S430+S438+S446+S454+S462+S470+S478+S486+S494+S502+S510+S518+S526+S534+S542+S550+S558+S566+S574+S582+S590+S598+S606+S614+S622+S630+S638+S646+S654+S662+S670+S678+S686+S694</f>
        <v>#VALUE!</v>
      </c>
    </row>
    <row r="702" spans="19:20" x14ac:dyDescent="0.25">
      <c r="S702" s="151" t="e">
        <f ca="1">S15+S23+S31+S39+S47+S55+S63+S71+S79+S87+S95+S103+S111+S119+S127+S135+S143+S151+S159+S167+S175+S183+S191+S199+S207+S215+S223+S231+S239+S247+S255+S263+S271+S279+S287+S295+S303+S311+S319+S327+S335+S343+S351+S359+S367+S375+S383+S391+S399+S407+S415+S423+S431+S439+S447+S455+S463+S471+S479+S487+S495+S503+S511+S519+S527+S535+S543+S551+S559+S567+S575+S583+S591+S599+S607+S615+S623+S631+S639+S647+S655+S663+S671+S679+S687+S695</f>
        <v>#VALUE!</v>
      </c>
    </row>
    <row r="703" spans="19:20" x14ac:dyDescent="0.25">
      <c r="S703" s="151" t="e">
        <f ca="1">S16+S24+S32+S40+S48+S56+S64+S72+S80+S88+S96+S104+S112+S120+S128+S136+S144+S152+S160+S168+S176+S184+S192+S200+S208+S216+S224+S232+S240+S248+S256+S264+S272+S280+S288+S296+S304+S312+S320+S328+S336+S344+S352+S360+S368+S376+S384+S392+S400+S408+S416+S424+S432+S440+S448+S456+S464+S472+S480+S488+S496+S504+S512+S520+S528+S536+S544+S552+S560+S568+S576+S584+S592+S600+S608+S616+S624+S632+S640+S648+S656+S664+S672+S680+S688+S696</f>
        <v>#VALUE!</v>
      </c>
    </row>
    <row r="704" spans="19:20" x14ac:dyDescent="0.25">
      <c r="S704" s="151" t="e">
        <f ca="1">S17+S25+S33+S41+S49+S57+S65+S73+S81+S89+S97+S105+S113+S121+S129+S137+S145+S153+S161+S169+S177+S185+S193+S201+S209+S217+S225+S233+S241+S249+S257+S265+S273+S281+S289+S297+S305+S313+S321+S329+S337+S345+S353+S361+S369+S377+S385+S393+S401+S409+S417+S425+S433+S441+S449+S457+S465+S473+S481+S489+S497+S505+S513+S521+S529+S537+S545+S553+S561+S569+S577+S585+S593+S601+S609+S617+S625+S633+S641+S649+S657+S665+S673+S681+S689+S697</f>
        <v>#NAME?</v>
      </c>
    </row>
    <row r="706" spans="19:19" x14ac:dyDescent="0.25">
      <c r="S706" s="151" t="e">
        <f ca="1">S18+S26+S34+S42+S50+S58+S66+S74+S82+S90+S98+S106+S114+S122+S130+S138+S146+S154+S162+S170+S178+S186+S194+S202+S210+S218+S226+S234+S242+S250+S258+S266+S274+S282+S290+S298+S306+S314+S322+S330+S338+S346+S354+S362+S370+S378+S386+S394+S402+S410+S418+S426+S434+S442+S450+S458+S466+S474+S482+S490+S498+S506+S514+S522+S530+S538+S546+S554+S562+S570+S578+S586+S594+S602+S610+S618+S626+S634+S642+S650+S658+S666+S674+S682+S690+S698</f>
        <v>#VALUE!</v>
      </c>
    </row>
  </sheetData>
  <sheetProtection formatCells="0" formatColumns="0" formatRows="0" insertColumns="0" insertRows="0" insertHyperlinks="0" deleteColumns="0" deleteRows="0" sort="0" autoFilter="0" pivotTables="0"/>
  <mergeCells count="6">
    <mergeCell ref="K77:Q77"/>
    <mergeCell ref="A1:U1"/>
    <mergeCell ref="A2:U2"/>
    <mergeCell ref="H9:L9"/>
    <mergeCell ref="P9:T9"/>
    <mergeCell ref="A27:U27"/>
  </mergeCells>
  <pageMargins left="0.19685039370078999" right="0.19685039370078999" top="0.47244094488188998" bottom="0.47244094488188998" header="0.78740157480314998" footer="0.78740157480314998"/>
  <pageSetup paperSize="9" scale="38" orientation="landscape" r:id="rId1"/>
  <headerFooter>
    <oddHeader>&amp;C&amp;"Times New Roman,Обычный"&amp;12&amp;A</oddHeader>
    <oddFooter>&amp;C&amp;"Times New Roman,Обычный"&amp;12Страница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view="pageBreakPreview" zoomScale="70" zoomScaleNormal="85" workbookViewId="0">
      <selection activeCell="I27" sqref="I27"/>
    </sheetView>
  </sheetViews>
  <sheetFormatPr defaultColWidth="9.140625" defaultRowHeight="15" x14ac:dyDescent="0.25"/>
  <cols>
    <col min="1" max="1" width="56.42578125" style="7" customWidth="1"/>
    <col min="2" max="11" width="21.85546875" style="7" customWidth="1"/>
    <col min="12" max="16" width="19" style="45" customWidth="1"/>
    <col min="17" max="19" width="9.140625" style="258"/>
  </cols>
  <sheetData>
    <row r="1" spans="1:16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57"/>
      <c r="M1" s="257"/>
      <c r="N1" s="257"/>
      <c r="O1" s="257"/>
      <c r="P1" s="257"/>
    </row>
    <row r="2" spans="1:16" ht="19.5" customHeight="1" x14ac:dyDescent="0.25">
      <c r="A2" s="405" t="s">
        <v>1030</v>
      </c>
      <c r="B2" s="405"/>
      <c r="C2" s="405"/>
      <c r="D2" s="227">
        <v>2021</v>
      </c>
      <c r="E2" s="228" t="s">
        <v>1031</v>
      </c>
      <c r="F2" s="2"/>
      <c r="G2" s="2"/>
      <c r="H2" s="2"/>
      <c r="I2" s="2"/>
      <c r="J2" s="2"/>
      <c r="K2" s="2"/>
      <c r="L2" s="257"/>
      <c r="M2" s="257"/>
      <c r="N2" s="257"/>
      <c r="O2" s="257"/>
      <c r="P2" s="257"/>
    </row>
    <row r="3" spans="1:16" ht="25.5" customHeight="1" x14ac:dyDescent="0.25">
      <c r="A3" s="407" t="s">
        <v>1032</v>
      </c>
      <c r="B3" s="408"/>
      <c r="C3" s="408"/>
      <c r="D3" s="408"/>
      <c r="E3" s="408"/>
      <c r="F3" s="408"/>
      <c r="G3" s="408"/>
      <c r="H3" s="408"/>
      <c r="I3" s="408"/>
      <c r="J3" s="408"/>
      <c r="K3" s="408"/>
      <c r="L3" s="259"/>
      <c r="M3" s="259"/>
      <c r="N3" s="259"/>
      <c r="O3" s="259"/>
      <c r="P3" s="259"/>
    </row>
    <row r="4" spans="1:16" ht="96.75" customHeight="1" x14ac:dyDescent="0.25">
      <c r="A4" s="229" t="s">
        <v>1033</v>
      </c>
      <c r="B4" s="409" t="s">
        <v>2</v>
      </c>
      <c r="C4" s="410"/>
      <c r="D4" s="410"/>
      <c r="E4" s="410"/>
      <c r="F4" s="410"/>
      <c r="G4" s="410"/>
      <c r="H4" s="410"/>
      <c r="I4" s="410"/>
      <c r="J4" s="410"/>
      <c r="K4" s="410"/>
      <c r="L4" s="260"/>
      <c r="M4" s="260"/>
      <c r="N4" s="260"/>
      <c r="O4" s="260"/>
      <c r="P4" s="260"/>
    </row>
    <row r="5" spans="1:16" ht="15" customHeight="1" x14ac:dyDescent="0.25">
      <c r="A5" s="2"/>
      <c r="B5" s="35"/>
      <c r="C5" s="35"/>
      <c r="D5" s="35"/>
      <c r="E5" s="35"/>
      <c r="F5" s="35"/>
      <c r="G5" s="35"/>
      <c r="H5" s="35"/>
      <c r="I5" s="35"/>
      <c r="J5" s="35"/>
      <c r="K5" s="35"/>
      <c r="L5" s="261"/>
      <c r="M5" s="261"/>
      <c r="N5" s="261"/>
      <c r="O5" s="261"/>
      <c r="P5" s="261"/>
    </row>
    <row r="6" spans="1:16" ht="19.5" customHeight="1" x14ac:dyDescent="0.25">
      <c r="A6" s="406" t="s">
        <v>1034</v>
      </c>
      <c r="B6" s="406"/>
      <c r="C6" s="406"/>
      <c r="D6" s="406"/>
      <c r="E6" s="406"/>
      <c r="F6" s="406"/>
      <c r="G6" s="230">
        <v>2819.6262999999999</v>
      </c>
      <c r="H6" s="35"/>
      <c r="I6" s="35"/>
      <c r="J6" s="35"/>
      <c r="K6" s="35"/>
      <c r="L6" s="261"/>
      <c r="M6" s="261"/>
      <c r="N6" s="261"/>
      <c r="O6" s="261"/>
      <c r="P6" s="261"/>
    </row>
    <row r="7" spans="1:16" ht="19.5" customHeight="1" x14ac:dyDescent="0.25">
      <c r="A7" s="406" t="s">
        <v>1035</v>
      </c>
      <c r="B7" s="406"/>
      <c r="C7" s="406"/>
      <c r="D7" s="406"/>
      <c r="E7" s="406"/>
      <c r="F7" s="406"/>
      <c r="G7" s="230">
        <f>G6*1.2</f>
        <v>3383.5515599999999</v>
      </c>
      <c r="H7" s="35"/>
      <c r="I7" s="2"/>
      <c r="J7" s="231"/>
      <c r="K7" s="35"/>
      <c r="L7" s="261"/>
      <c r="M7" s="261"/>
      <c r="N7" s="261"/>
      <c r="O7" s="261"/>
      <c r="P7" s="261"/>
    </row>
    <row r="8" spans="1:16" ht="15" customHeight="1" x14ac:dyDescent="0.25">
      <c r="A8" s="232"/>
      <c r="B8" s="232"/>
      <c r="C8" s="233"/>
      <c r="D8" s="234"/>
      <c r="E8" s="235"/>
      <c r="F8" s="235"/>
      <c r="G8" s="236"/>
      <c r="H8" s="35"/>
      <c r="I8" s="35"/>
      <c r="J8" s="35"/>
      <c r="K8" s="35"/>
      <c r="L8" s="261"/>
      <c r="M8" s="261"/>
      <c r="N8" s="261"/>
      <c r="O8" s="261"/>
      <c r="P8" s="261"/>
    </row>
    <row r="9" spans="1:16" ht="19.5" customHeight="1" x14ac:dyDescent="0.25">
      <c r="A9" s="401" t="s">
        <v>1036</v>
      </c>
      <c r="B9" s="401"/>
      <c r="C9" s="401"/>
      <c r="D9" s="401"/>
      <c r="E9" s="401"/>
      <c r="F9" s="401"/>
      <c r="G9" s="237">
        <v>0</v>
      </c>
      <c r="H9" s="35"/>
      <c r="I9" s="238"/>
      <c r="J9" s="238"/>
      <c r="K9" s="238"/>
      <c r="L9" s="262"/>
      <c r="M9" s="262"/>
      <c r="N9" s="262"/>
      <c r="O9" s="261"/>
      <c r="P9" s="261"/>
    </row>
    <row r="10" spans="1:16" ht="19.5" customHeight="1" x14ac:dyDescent="0.25">
      <c r="A10" s="401" t="s">
        <v>1037</v>
      </c>
      <c r="B10" s="401"/>
      <c r="C10" s="401"/>
      <c r="D10" s="401"/>
      <c r="E10" s="401"/>
      <c r="F10" s="401"/>
      <c r="G10" s="237">
        <f>G9*1.2</f>
        <v>0</v>
      </c>
      <c r="H10" s="35"/>
      <c r="I10" s="238"/>
      <c r="J10" s="238"/>
      <c r="K10" s="238"/>
      <c r="L10" s="262"/>
      <c r="M10" s="262"/>
      <c r="N10" s="262"/>
      <c r="O10" s="261"/>
      <c r="P10" s="261"/>
    </row>
    <row r="11" spans="1:16" ht="19.5" customHeight="1" x14ac:dyDescent="0.25">
      <c r="A11" s="402" t="s">
        <v>1038</v>
      </c>
      <c r="B11" s="402"/>
      <c r="C11" s="402"/>
      <c r="D11" s="402"/>
      <c r="E11" s="402"/>
      <c r="F11" s="402"/>
      <c r="G11" s="239" t="e">
        <f>G12/1.2</f>
        <v>#DIV/0!</v>
      </c>
      <c r="H11" s="35"/>
      <c r="I11" s="403"/>
      <c r="J11" s="403"/>
      <c r="K11" s="240"/>
      <c r="L11" s="263"/>
      <c r="M11" s="263"/>
      <c r="N11" s="263"/>
      <c r="O11" s="261"/>
      <c r="P11" s="261"/>
    </row>
    <row r="12" spans="1:16" ht="19.5" customHeight="1" x14ac:dyDescent="0.25">
      <c r="A12" s="402" t="s">
        <v>1039</v>
      </c>
      <c r="B12" s="402"/>
      <c r="C12" s="402"/>
      <c r="D12" s="402"/>
      <c r="E12" s="402"/>
      <c r="F12" s="402"/>
      <c r="G12" s="239" t="e">
        <f>$B$21+($G$10-$B$21)*(C21/($K$21-$B$21)*(100+C22)/200
+D21/($K$21-$B$21)*(100+D22)/200*C22/100
+E21/($K$21-$B$21)*(100+E22)/200*D22/100*C22/100
+F21/($K$21-$B$21)*(100+F22)/200*E22/100*D22/100*C22/100
+G21/($K$21-$B$21)*(100+G22)/200*F22/100*E22/100*D22/100*C22/100
+H21/($K$21-$B$21)*(100+H22)/200*G22/100*F22/100*E22/100*D22/100*C22/100
+I21/($K$21-$B$21)*(100+I22)/200*H22/100*G22/100*F22/100*E22/100*D22/100*C22/100
+J21/($K$21-$B$21)*(100+J22)/200*I22/100*H22/100*G22/100*F22/100*E22/100*D22/100*C22/100)</f>
        <v>#DIV/0!</v>
      </c>
      <c r="H12" s="35"/>
      <c r="I12" s="403"/>
      <c r="J12" s="403"/>
      <c r="K12" s="240"/>
      <c r="L12" s="264"/>
      <c r="M12" s="264"/>
      <c r="N12" s="264"/>
      <c r="O12" s="261"/>
      <c r="P12" s="261"/>
    </row>
    <row r="13" spans="1:16" ht="19.5" customHeight="1" x14ac:dyDescent="0.3">
      <c r="A13" s="397" t="s">
        <v>1040</v>
      </c>
      <c r="B13" s="397"/>
      <c r="C13" s="397"/>
      <c r="D13" s="397"/>
      <c r="E13" s="397"/>
      <c r="F13" s="397"/>
      <c r="G13" s="241" t="e">
        <f>IF(G7&gt;0,G12-G7,0)</f>
        <v>#DIV/0!</v>
      </c>
      <c r="H13" s="251" t="e">
        <f>100%-G6/G11</f>
        <v>#DIV/0!</v>
      </c>
      <c r="I13" s="398"/>
      <c r="J13" s="398"/>
      <c r="K13" s="242"/>
      <c r="L13" s="261"/>
      <c r="M13" s="261"/>
      <c r="N13" s="261"/>
      <c r="O13" s="261"/>
      <c r="P13" s="261"/>
    </row>
    <row r="14" spans="1:16" ht="15" customHeight="1" x14ac:dyDescent="0.25">
      <c r="A14" s="232"/>
      <c r="B14" s="232"/>
      <c r="C14" s="233"/>
      <c r="D14" s="234"/>
      <c r="E14" s="235"/>
      <c r="F14" s="235"/>
      <c r="G14" s="232"/>
      <c r="H14" s="35"/>
      <c r="I14" s="35"/>
      <c r="J14" s="35"/>
      <c r="K14" s="35"/>
      <c r="L14" s="261"/>
      <c r="M14" s="261"/>
      <c r="N14" s="261"/>
      <c r="O14" s="261"/>
      <c r="P14" s="261"/>
    </row>
    <row r="15" spans="1:16" ht="19.5" customHeight="1" x14ac:dyDescent="0.25">
      <c r="A15" s="404" t="s">
        <v>1041</v>
      </c>
      <c r="B15" s="404"/>
      <c r="C15" s="404"/>
      <c r="D15" s="404"/>
      <c r="E15" s="404"/>
      <c r="F15" s="404"/>
      <c r="G15" s="254"/>
      <c r="H15" s="35"/>
      <c r="I15" s="403"/>
      <c r="J15" s="403"/>
      <c r="K15" s="240"/>
      <c r="L15" s="263"/>
      <c r="M15" s="263"/>
      <c r="N15" s="263"/>
      <c r="O15" s="261"/>
      <c r="P15" s="261"/>
    </row>
    <row r="16" spans="1:16" ht="19.5" customHeight="1" x14ac:dyDescent="0.25">
      <c r="A16" s="404" t="s">
        <v>1042</v>
      </c>
      <c r="B16" s="404"/>
      <c r="C16" s="404"/>
      <c r="D16" s="404"/>
      <c r="E16" s="404"/>
      <c r="F16" s="404"/>
      <c r="G16" s="254">
        <f>G15*1.2</f>
        <v>0</v>
      </c>
      <c r="H16" s="35"/>
      <c r="I16" s="403"/>
      <c r="J16" s="403"/>
      <c r="K16" s="240"/>
      <c r="L16" s="264"/>
      <c r="M16" s="264"/>
      <c r="N16" s="264"/>
      <c r="O16" s="261"/>
      <c r="P16" s="261"/>
    </row>
    <row r="17" spans="1:16" ht="19.5" customHeight="1" x14ac:dyDescent="0.3">
      <c r="A17" s="397" t="s">
        <v>1043</v>
      </c>
      <c r="B17" s="397"/>
      <c r="C17" s="397"/>
      <c r="D17" s="397"/>
      <c r="E17" s="397"/>
      <c r="F17" s="397"/>
      <c r="G17" s="241">
        <f>IF(G7&gt;0,G16-G7,0)</f>
        <v>-3383.5515599999999</v>
      </c>
      <c r="H17" s="251" t="e">
        <f>100%-G6/G15</f>
        <v>#DIV/0!</v>
      </c>
      <c r="I17" s="398"/>
      <c r="J17" s="398"/>
      <c r="K17" s="242"/>
      <c r="L17" s="261"/>
      <c r="M17" s="261"/>
      <c r="N17" s="261"/>
      <c r="O17" s="261"/>
      <c r="P17" s="261"/>
    </row>
    <row r="18" spans="1:16" ht="15" customHeight="1" x14ac:dyDescent="0.25">
      <c r="A18" s="232"/>
      <c r="B18" s="232"/>
      <c r="C18" s="233"/>
      <c r="D18" s="234"/>
      <c r="E18" s="235"/>
      <c r="F18" s="235"/>
      <c r="G18" s="232"/>
      <c r="H18" s="35"/>
      <c r="I18" s="35"/>
      <c r="J18" s="35"/>
      <c r="K18" s="35"/>
      <c r="L18" s="261"/>
      <c r="M18" s="261"/>
      <c r="N18" s="261"/>
      <c r="O18" s="261"/>
      <c r="P18" s="261"/>
    </row>
    <row r="19" spans="1:16" ht="15" customHeight="1" x14ac:dyDescent="0.25">
      <c r="A19" s="399"/>
      <c r="B19" s="400"/>
      <c r="C19" s="400"/>
      <c r="D19" s="400"/>
      <c r="E19" s="400"/>
      <c r="F19" s="400"/>
      <c r="G19" s="400"/>
      <c r="H19" s="400"/>
      <c r="I19" s="400"/>
      <c r="J19" s="400"/>
      <c r="K19" s="400"/>
      <c r="L19" s="265"/>
      <c r="M19" s="265"/>
      <c r="N19" s="265"/>
      <c r="O19" s="265"/>
      <c r="P19" s="265"/>
    </row>
    <row r="20" spans="1:16" ht="19.5" customHeight="1" x14ac:dyDescent="0.25">
      <c r="A20" s="243" t="s">
        <v>1044</v>
      </c>
      <c r="B20" s="244" t="s">
        <v>1045</v>
      </c>
      <c r="C20" s="256">
        <v>2023</v>
      </c>
      <c r="D20" s="256">
        <v>2024</v>
      </c>
      <c r="E20" s="256">
        <v>2025</v>
      </c>
      <c r="F20" s="256">
        <v>2026</v>
      </c>
      <c r="G20" s="256">
        <v>2027</v>
      </c>
      <c r="H20" s="256">
        <v>2028</v>
      </c>
      <c r="I20" s="256">
        <v>2029</v>
      </c>
      <c r="J20" s="256">
        <v>2030</v>
      </c>
      <c r="K20" s="245" t="s">
        <v>1046</v>
      </c>
      <c r="L20" s="258"/>
      <c r="M20" s="258"/>
      <c r="N20" s="258"/>
      <c r="O20" s="258"/>
      <c r="P20" s="258"/>
    </row>
    <row r="21" spans="1:16" ht="19.5" customHeight="1" x14ac:dyDescent="0.25">
      <c r="A21" s="246" t="s">
        <v>1047</v>
      </c>
      <c r="B21" s="247">
        <v>0</v>
      </c>
      <c r="C21" s="248">
        <f t="shared" ref="C21:J21" si="0">IF(C$20=$D$2,100,0)</f>
        <v>0</v>
      </c>
      <c r="D21" s="248">
        <f t="shared" si="0"/>
        <v>0</v>
      </c>
      <c r="E21" s="248">
        <f t="shared" si="0"/>
        <v>0</v>
      </c>
      <c r="F21" s="248">
        <f t="shared" si="0"/>
        <v>0</v>
      </c>
      <c r="G21" s="248">
        <f t="shared" si="0"/>
        <v>0</v>
      </c>
      <c r="H21" s="248">
        <f t="shared" si="0"/>
        <v>0</v>
      </c>
      <c r="I21" s="248">
        <f t="shared" si="0"/>
        <v>0</v>
      </c>
      <c r="J21" s="248">
        <f t="shared" si="0"/>
        <v>0</v>
      </c>
      <c r="K21" s="249">
        <f>SUM(C21:J21)+B21</f>
        <v>0</v>
      </c>
      <c r="L21" s="258"/>
      <c r="M21" s="258"/>
      <c r="N21" s="258"/>
      <c r="O21" s="258"/>
      <c r="P21" s="258"/>
    </row>
    <row r="22" spans="1:16" ht="19.5" customHeight="1" x14ac:dyDescent="0.25">
      <c r="A22" s="250" t="s">
        <v>1048</v>
      </c>
      <c r="B22" s="266"/>
      <c r="C22" s="267">
        <v>109.09646626083</v>
      </c>
      <c r="D22" s="267">
        <v>109.11350326221</v>
      </c>
      <c r="E22" s="267">
        <v>107.81631706396</v>
      </c>
      <c r="F22" s="267">
        <v>105.26289686896</v>
      </c>
      <c r="G22" s="267">
        <v>104.42089798934001</v>
      </c>
      <c r="H22" s="253">
        <f>G22</f>
        <v>104.42089798934001</v>
      </c>
      <c r="I22" s="253">
        <f>H22</f>
        <v>104.42089798934001</v>
      </c>
      <c r="J22" s="253">
        <f>I22</f>
        <v>104.42089798934001</v>
      </c>
      <c r="K22" s="252" t="s">
        <v>26</v>
      </c>
      <c r="L22" s="258"/>
      <c r="M22" s="258"/>
      <c r="N22" s="258"/>
      <c r="O22" s="258"/>
      <c r="P22" s="258"/>
    </row>
    <row r="26" spans="1:16" ht="25.5" customHeight="1" x14ac:dyDescent="0.25">
      <c r="D26" s="268" t="s">
        <v>1049</v>
      </c>
      <c r="E26" s="268" t="s">
        <v>1050</v>
      </c>
      <c r="F26" s="268" t="s">
        <v>1051</v>
      </c>
      <c r="H26" s="110" t="s">
        <v>1052</v>
      </c>
      <c r="I26" s="110" t="s">
        <v>1053</v>
      </c>
    </row>
    <row r="27" spans="1:16" x14ac:dyDescent="0.25">
      <c r="D27" s="269">
        <f>G6*1000</f>
        <v>2819626.3</v>
      </c>
      <c r="E27" s="269">
        <f>G15*1000</f>
        <v>0</v>
      </c>
      <c r="F27" s="269" t="e">
        <f>G11*1000</f>
        <v>#DIV/0!</v>
      </c>
      <c r="G27" s="270"/>
      <c r="H27" s="269">
        <f>G6*1000</f>
        <v>2819626.3</v>
      </c>
      <c r="I27" s="269" t="e">
        <f>G11*1000</f>
        <v>#DIV/0!</v>
      </c>
    </row>
    <row r="38" spans="10:10" x14ac:dyDescent="0.25">
      <c r="J38" s="255"/>
    </row>
  </sheetData>
  <sheetProtection formatCells="0" formatColumns="0" formatRows="0" insertColumns="0" insertRows="0" insertHyperlinks="0" deleteColumns="0" deleteRows="0" sort="0" autoFilter="0" pivotTables="0"/>
  <mergeCells count="20">
    <mergeCell ref="A2:C2"/>
    <mergeCell ref="A6:F6"/>
    <mergeCell ref="A7:F7"/>
    <mergeCell ref="A3:K3"/>
    <mergeCell ref="B4:K4"/>
    <mergeCell ref="A17:F17"/>
    <mergeCell ref="I17:J17"/>
    <mergeCell ref="A19:K19"/>
    <mergeCell ref="A9:F9"/>
    <mergeCell ref="A10:F10"/>
    <mergeCell ref="A11:F11"/>
    <mergeCell ref="I11:J11"/>
    <mergeCell ref="A12:F12"/>
    <mergeCell ref="I12:J12"/>
    <mergeCell ref="A13:F13"/>
    <mergeCell ref="I13:J13"/>
    <mergeCell ref="A15:F15"/>
    <mergeCell ref="I15:J15"/>
    <mergeCell ref="A16:F16"/>
    <mergeCell ref="I16:J16"/>
  </mergeCells>
  <conditionalFormatting sqref="K12">
    <cfRule type="cellIs" dxfId="5" priority="2" operator="notEqual">
      <formula>$K$13</formula>
    </cfRule>
  </conditionalFormatting>
  <conditionalFormatting sqref="K13">
    <cfRule type="cellIs" dxfId="4" priority="3" operator="notEqual">
      <formula>$K$12</formula>
    </cfRule>
  </conditionalFormatting>
  <conditionalFormatting sqref="K16">
    <cfRule type="cellIs" dxfId="3" priority="5" operator="notEqual">
      <formula>$K$13</formula>
    </cfRule>
  </conditionalFormatting>
  <conditionalFormatting sqref="K17">
    <cfRule type="cellIs" dxfId="2" priority="6" operator="notEqual">
      <formula>$K$12</formula>
    </cfRule>
  </conditionalFormatting>
  <conditionalFormatting sqref="N12">
    <cfRule type="cellIs" dxfId="1" priority="1" operator="greaterThan">
      <formula>0.3</formula>
    </cfRule>
  </conditionalFormatting>
  <conditionalFormatting sqref="N16">
    <cfRule type="cellIs" dxfId="0" priority="4" operator="greaterThan">
      <formula>0.3</formula>
    </cfRule>
  </conditionalFormatting>
  <pageMargins left="0.35416666666667002" right="0" top="0.39374999999999999" bottom="0" header="0.51181102362205" footer="0.51181102362205"/>
  <pageSetup paperSize="9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10</vt:i4>
      </vt:variant>
    </vt:vector>
  </HeadingPairs>
  <TitlesOfParts>
    <vt:vector size="26" baseType="lpstr">
      <vt:lpstr>Сводка затрат</vt:lpstr>
      <vt:lpstr>ССР</vt:lpstr>
      <vt:lpstr>ОСР 02-01</vt:lpstr>
      <vt:lpstr>ОСР 02-02</vt:lpstr>
      <vt:lpstr>ОСР 02-03</vt:lpstr>
      <vt:lpstr>ОСР 09-01</vt:lpstr>
      <vt:lpstr>ОСР 09-02</vt:lpstr>
      <vt:lpstr>ОСР 12-01</vt:lpstr>
      <vt:lpstr>ОСР 12-02</vt:lpstr>
      <vt:lpstr>ОСР 12-03</vt:lpstr>
      <vt:lpstr>Источники ЦИ</vt:lpstr>
      <vt:lpstr>ЛСР № 76Л</vt:lpstr>
      <vt:lpstr>ЛСР № 164Л</vt:lpstr>
      <vt:lpstr>ЛСР № 182Л</vt:lpstr>
      <vt:lpstr>РСС</vt:lpstr>
      <vt:lpstr>Контроль не превышения ОФП УНЦ</vt:lpstr>
      <vt:lpstr>'ЛСР № 164Л'!Заголовки_для_печати</vt:lpstr>
      <vt:lpstr>'ЛСР № 182Л'!Заголовки_для_печати</vt:lpstr>
      <vt:lpstr>'ЛСР № 76Л'!Заголовки_для_печати</vt:lpstr>
      <vt:lpstr>'Источники ЦИ'!Область_печати</vt:lpstr>
      <vt:lpstr>'Контроль не превышения ОФП УНЦ'!Область_печати</vt:lpstr>
      <vt:lpstr>'ЛСР № 164Л'!Область_печати</vt:lpstr>
      <vt:lpstr>'ЛСР № 182Л'!Область_печати</vt:lpstr>
      <vt:lpstr>'ЛСР № 76Л'!Область_печати</vt:lpstr>
      <vt:lpstr>РСС!Область_печати</vt:lpstr>
      <vt:lpstr>'Сводка затрат'!Область_печати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Нуштаев Денис Викторович</cp:lastModifiedBy>
  <dcterms:created xsi:type="dcterms:W3CDTF">2025-09-10T13:36:19Z</dcterms:created>
  <dcterms:modified xsi:type="dcterms:W3CDTF">2025-11-17T06:35:09Z</dcterms:modified>
  <cp:category/>
</cp:coreProperties>
</file>